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775" windowHeight="11175"/>
  </bookViews>
  <sheets>
    <sheet name="ADECUACIONES CONSTRUCTIVAS N1-2" sheetId="6" r:id="rId1"/>
  </sheets>
  <definedNames>
    <definedName name="_xlnm._FilterDatabase" localSheetId="0" hidden="1">'ADECUACIONES CONSTRUCTIVAS N1-2'!$A$11:$H$82</definedName>
    <definedName name="_xlnm.Print_Area" localSheetId="0">'ADECUACIONES CONSTRUCTIVAS N1-2'!$A$1:$H$166</definedName>
    <definedName name="_xlnm.Print_Titles" localSheetId="0">'ADECUACIONES CONSTRUCTIVAS N1-2'!$1:$12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7" i="6" l="1"/>
  <c r="H158" i="6"/>
  <c r="H159" i="6"/>
  <c r="H160" i="6"/>
  <c r="H161" i="6"/>
  <c r="H162" i="6"/>
  <c r="H156" i="6"/>
  <c r="H126" i="6" l="1"/>
  <c r="H127" i="6"/>
  <c r="H128" i="6"/>
  <c r="H129" i="6"/>
  <c r="H130" i="6"/>
  <c r="H131" i="6"/>
  <c r="H132" i="6"/>
  <c r="H133" i="6"/>
  <c r="H134" i="6"/>
  <c r="H135" i="6"/>
  <c r="H136" i="6"/>
  <c r="H137" i="6"/>
  <c r="H138" i="6"/>
  <c r="H139" i="6"/>
  <c r="H140" i="6"/>
  <c r="H125" i="6"/>
  <c r="H107" i="6"/>
  <c r="H108" i="6"/>
  <c r="H109" i="6"/>
  <c r="H110" i="6"/>
  <c r="H111" i="6"/>
  <c r="H112" i="6"/>
  <c r="H113" i="6"/>
  <c r="H114" i="6"/>
  <c r="H115" i="6"/>
  <c r="H116" i="6"/>
  <c r="H117" i="6"/>
  <c r="H118" i="6"/>
  <c r="H119" i="6"/>
  <c r="H120" i="6"/>
  <c r="H121" i="6"/>
  <c r="H122" i="6"/>
  <c r="H123" i="6"/>
  <c r="H106" i="6"/>
  <c r="H143" i="6" l="1"/>
  <c r="H144" i="6"/>
  <c r="H145" i="6"/>
  <c r="H146" i="6"/>
  <c r="H147" i="6"/>
  <c r="H148" i="6"/>
  <c r="H149" i="6"/>
  <c r="H150" i="6"/>
  <c r="H151" i="6"/>
  <c r="H152" i="6"/>
  <c r="H153" i="6"/>
  <c r="H154" i="6"/>
  <c r="H142" i="6"/>
  <c r="H81" i="6" l="1"/>
  <c r="H72" i="6"/>
  <c r="H73" i="6"/>
  <c r="H74" i="6"/>
  <c r="H75" i="6"/>
  <c r="H76" i="6"/>
  <c r="H77" i="6"/>
  <c r="H78" i="6"/>
  <c r="H79" i="6"/>
  <c r="H80" i="6"/>
  <c r="H71" i="6"/>
  <c r="H66" i="6"/>
  <c r="H67" i="6"/>
  <c r="H68" i="6"/>
  <c r="H57" i="6"/>
  <c r="H58" i="6"/>
  <c r="H59" i="6"/>
  <c r="H60" i="6"/>
  <c r="H85" i="6" l="1"/>
  <c r="H86" i="6"/>
  <c r="H87" i="6"/>
  <c r="H88" i="6"/>
  <c r="H89" i="6"/>
  <c r="H90" i="6"/>
  <c r="H91" i="6"/>
  <c r="H92" i="6"/>
  <c r="H93" i="6"/>
  <c r="H94" i="6"/>
  <c r="H95" i="6"/>
  <c r="H96" i="6"/>
  <c r="H97" i="6"/>
  <c r="H98" i="6"/>
  <c r="H99" i="6"/>
  <c r="H100" i="6"/>
  <c r="H101" i="6"/>
  <c r="H102" i="6"/>
  <c r="H103" i="6"/>
  <c r="H104" i="6"/>
  <c r="H84" i="6"/>
  <c r="H65" i="6" l="1"/>
  <c r="H64" i="6"/>
  <c r="H63" i="6"/>
  <c r="H56" i="6"/>
  <c r="H53" i="6"/>
  <c r="H52" i="6"/>
  <c r="H51" i="6"/>
  <c r="H50" i="6"/>
  <c r="H49" i="6"/>
  <c r="H48" i="6"/>
  <c r="H47" i="6"/>
  <c r="H46" i="6"/>
  <c r="H45" i="6"/>
  <c r="H41" i="6"/>
  <c r="H40" i="6"/>
  <c r="H39" i="6"/>
  <c r="H38" i="6"/>
  <c r="H37" i="6"/>
  <c r="H36" i="6"/>
  <c r="H35" i="6"/>
  <c r="H34" i="6"/>
  <c r="H33" i="6"/>
  <c r="H32" i="6"/>
  <c r="H31" i="6"/>
  <c r="H30" i="6"/>
  <c r="H29" i="6"/>
  <c r="H28" i="6"/>
  <c r="H27" i="6"/>
  <c r="H26" i="6"/>
  <c r="H24" i="6"/>
  <c r="H23" i="6"/>
  <c r="H22" i="6"/>
  <c r="H21" i="6"/>
  <c r="H20" i="6"/>
  <c r="H19" i="6"/>
  <c r="H18" i="6"/>
  <c r="H17" i="6"/>
  <c r="H16" i="6"/>
  <c r="H15" i="6"/>
  <c r="H164" i="6" l="1"/>
  <c r="H165" i="6" s="1"/>
  <c r="H166" i="6" s="1"/>
</calcChain>
</file>

<file path=xl/sharedStrings.xml><?xml version="1.0" encoding="utf-8"?>
<sst xmlns="http://schemas.openxmlformats.org/spreadsheetml/2006/main" count="307" uniqueCount="181">
  <si>
    <t xml:space="preserve">                      SECRETARIA DE INFRAESTRUCTURA</t>
  </si>
  <si>
    <t xml:space="preserve">                      SUBSECRETARIA DE CONSTRUCCION</t>
  </si>
  <si>
    <t xml:space="preserve">                    DIRECCION DE PROYECTOS </t>
  </si>
  <si>
    <t>FOLIO No.</t>
  </si>
  <si>
    <t>MUNICIPIO :   MONTERREY NL</t>
  </si>
  <si>
    <t>LICITACION:</t>
  </si>
  <si>
    <t>P.U.</t>
  </si>
  <si>
    <t>PRECIO CON LETRA</t>
  </si>
  <si>
    <t>IMPORTE</t>
  </si>
  <si>
    <t>PRELIMINARES</t>
  </si>
  <si>
    <t>RETIROS Y DEMOLICIONES</t>
  </si>
  <si>
    <t>M2</t>
  </si>
  <si>
    <t>PZA</t>
  </si>
  <si>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</si>
  <si>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</si>
  <si>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m2</t>
  </si>
  <si>
    <t>ML</t>
  </si>
  <si>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</si>
  <si>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HIDROSANITARIO</t>
  </si>
  <si>
    <t>PZA.</t>
  </si>
  <si>
    <t>HIDRAULICO</t>
  </si>
  <si>
    <t>ELECTRICO</t>
  </si>
  <si>
    <t>SUMINISTRO E INSTALACION DE PLACA PARA APAGADOR SENCILLO,  MODELO REWP1, COLOR BLANCO, MARCA LEVITON.</t>
  </si>
  <si>
    <t>ALUMBRADO DE EMERGENCIA</t>
  </si>
  <si>
    <t xml:space="preserve">       </t>
  </si>
  <si>
    <t>CONTACTOS DE ENERGIA REGULADA (TIERRA AISLADA)</t>
  </si>
  <si>
    <t>HVAC</t>
  </si>
  <si>
    <t>SUMINISTRO E INSTALACION DE PLACA PARA APAGADOR TRES VIAS,  MODELO REWP1-WW, COLOR BLANCO, MARCA LEVITON.</t>
  </si>
  <si>
    <t>SUMINISTRO E INSTALACIÓN DE TABLERO DE DISTRIBUCION "TAB-AE-N7" DE 24  POLOS 2F, 3H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</si>
  <si>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SAL</t>
  </si>
  <si>
    <t xml:space="preserve">CONTACOS DE USO GENERAL </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</si>
  <si>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</si>
  <si>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</si>
  <si>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SANITARIO</t>
  </si>
  <si>
    <t>SUBTOTAL =</t>
  </si>
  <si>
    <t>I.V.A. =</t>
  </si>
  <si>
    <t>TOTAL =</t>
  </si>
  <si>
    <t>DISTRIBUCION DE ALUMBRADO DE ENERGIA DE EMERGENCIA, EN NIVEL 3</t>
  </si>
  <si>
    <t>DISTRIBUCION DE CONTACTOS DE USOS GENERALES, EN NIVEL 3</t>
  </si>
  <si>
    <t>DISTRIBUCION DE CONTACTOS DE ENERGIA REGULADA, EN NIVEL 3</t>
  </si>
  <si>
    <r>
      <rPr>
        <b/>
        <sz val="9"/>
        <color rgb="FF000000"/>
        <rFont val="Calibri"/>
        <family val="2"/>
        <scheme val="minor"/>
      </rPr>
      <t xml:space="preserve">PUERTA DE MADERA DE TAMBOR 0.90 X2.20 MTS EN MADERA TIPO BANAK DE 6 MM </t>
    </r>
    <r>
      <rPr>
        <sz val="9"/>
        <color rgb="FF000000"/>
        <rFont val="Calibri"/>
        <family val="2"/>
        <scheme val="minor"/>
      </rPr>
      <t>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r>
  </si>
  <si>
    <t>EQUIPO DE AIRE ACONDICIONADO (HVAC) DE GRAN CAPACIDAD</t>
  </si>
  <si>
    <t>SUMINISTRO E INSTALACIÓN DE TABLERO DE DISTRIBUCION "TAB-C-N1"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30 INTERRUPTORES DE 20 AMP QO120)</t>
  </si>
  <si>
    <t>M</t>
  </si>
  <si>
    <t>DISTRIBUCION ELECTRICA DE EQUIPOS DE HVAC, NIVEL 1 Y 2(DE GRAN CAPACIDAD) 2 EQUIPOS DE 20 TR C/U POR NIVEL</t>
  </si>
  <si>
    <t>M.L.</t>
  </si>
  <si>
    <r>
      <t xml:space="preserve">TUBO CÉDULA 40 2" x 6MTS </t>
    </r>
    <r>
      <rPr>
        <sz val="9"/>
        <color theme="1"/>
        <rFont val="Calibri"/>
        <family val="2"/>
        <scheme val="minor"/>
      </rPr>
      <t>INCLUYE: SOPORTERÍA, ACARREO, CORTES,  PEGAMENTO WEL-DON 705 O SIMILAR, LIMPIADOR, DESPERDICIOS, PRUEBAS, SUPERVISION Y HERRAMIENTAS.</t>
    </r>
  </si>
  <si>
    <t>LOTE</t>
  </si>
  <si>
    <t>CONTRA INCENDIOS</t>
  </si>
  <si>
    <t>MUEBLES SANITARIOS</t>
  </si>
  <si>
    <t>JGO.</t>
  </si>
  <si>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</si>
  <si>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REDUCCIÓN BUSHING 2"x1" </t>
    </r>
    <r>
      <rPr>
        <sz val="9"/>
        <color theme="1"/>
        <rFont val="Calibri"/>
        <family val="2"/>
        <scheme val="minor"/>
      </rPr>
      <t>INCLUYE: SOPORTERÍA, ACARREO, CORTES,  PEGAMENTO WEL-DON 705 O SIMILAR, LIMPIADOR, DESPERDICIOS, PRUEBAS, SUPERVISION Y HERRAMIENTAS.</t>
    </r>
  </si>
  <si>
    <t>UBICACION  :  CALLE 5 DE MAYO ESQUINA ESCOBEDO, COL. CENTRO   (LATITUD: 25.673360, LONGITUD: -100.310885)</t>
  </si>
  <si>
    <t>CONSECUTIVO</t>
  </si>
  <si>
    <t>No. CPTO.</t>
  </si>
  <si>
    <t>CONCEPTO</t>
  </si>
  <si>
    <t>UNID.</t>
  </si>
  <si>
    <t>CANT.</t>
  </si>
  <si>
    <t>PROYECTO :    RECONSTRUCCIÓN DE  EDIFICIO DE LA SUBSECRETARÍA DE INGRESOS DE LA SECRETARÍA GENERAL DE FINANZAS Y TESORERÍA 
                        GENERAL DEL ESTADO (ADECUACIONES CONSTRUCTIVAS N1 - N2)</t>
  </si>
  <si>
    <t>OBRA         :    RECONSTRUCCIÓN DE  EDIFICIO DE LA SUBSECRETARÍA DE INGRESOS DE LA SECRETARÍA GENERAL DE FINANZAS Y TESORERÍA 
                        GENERAL DEL ESTADO  (ADECUACIONES CONSTRUCTIVAS N1 - N2)</t>
  </si>
  <si>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
</t>
    </r>
  </si>
  <si>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
</t>
    </r>
  </si>
  <si>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
</t>
    </r>
  </si>
  <si>
    <r>
      <rPr>
        <b/>
        <sz val="9"/>
        <rFont val="Calibri"/>
        <family val="2"/>
        <scheme val="minor"/>
      </rPr>
      <t>DEMOLICION DE MURO DE BLOCK DE 20CM. DE ESPESOR.</t>
    </r>
    <r>
      <rPr>
        <sz val="9"/>
        <rFont val="Calibri"/>
        <family val="2"/>
        <scheme val="minor"/>
      </rPr>
      <t xml:space="preserve"> INCLUYE: RETIRO DE ESCOMBRO FUERA DE LA OBRA A TIRO LIBRE, RESANES, MANIOBRAS, LIMPIEZA, HERRAMIENTA, EQUIPO, MANO DE OBRA Y TODO LO NECESARIO PARA SU CORRECTA EJECUCION.
</t>
    </r>
  </si>
  <si>
    <r>
      <rPr>
        <b/>
        <sz val="9"/>
        <color rgb="FF000000"/>
        <rFont val="Calibri"/>
        <family val="2"/>
        <scheme val="minor"/>
      </rPr>
      <t>RETIRO DE CANCELERIA DE CRISTAL Y ALUMINIO DE 6 MM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</si>
  <si>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</si>
  <si>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PUERTA DE CRISTAL Y ALUMINIO DE  0.90 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
</t>
    </r>
  </si>
  <si>
    <r>
      <rPr>
        <b/>
        <sz val="9"/>
        <color rgb="FF000000"/>
        <rFont val="Calibri"/>
        <family val="2"/>
        <scheme val="minor"/>
      </rPr>
      <t>RETIRO DE SANITARIO EN BAÑOS SIN RECUPERACION</t>
    </r>
    <r>
      <rPr>
        <sz val="9"/>
        <color rgb="FF000000"/>
        <rFont val="Calibri"/>
        <family val="2"/>
        <scheme val="minor"/>
      </rPr>
      <t xml:space="preserve">, INCLUYE: RETIRO AL LUGAR INDICADO POR EL SUPERVISOR, MANIOBRAS, LIMPIEZA, HERRAMIENTA, EQUIPO, MANO DE OBRA Y TODO LO NECESARIO PARA SU CORRECTA EJECUCION.
</t>
    </r>
  </si>
  <si>
    <r>
      <rPr>
        <b/>
        <sz val="9"/>
        <color rgb="FF000000"/>
        <rFont val="Calibri"/>
        <family val="2"/>
        <scheme val="minor"/>
      </rPr>
      <t>RETIRO DE ESPEJO EN AREA DE BAÑO PUBLICOS HOMBRES Y MUJERES  SIN RECUPERACION</t>
    </r>
    <r>
      <rPr>
        <sz val="9"/>
        <color rgb="FF000000"/>
        <rFont val="Calibri"/>
        <family val="2"/>
        <scheme val="minor"/>
      </rPr>
      <t xml:space="preserve">, INCLUYE: RETIRO AL LUGAR INDICADO POR EL SUPERVISOR DE LA S.I., MANIOBRAS, LIMPIEZA, HERRAMIENTA, EQUIPO, MANO DE OBRA Y TODO LO NECESARIO PARA SU CORRECTA EJECUCION.
</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</si>
  <si>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
</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</si>
  <si>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
</t>
    </r>
  </si>
  <si>
    <r>
      <rPr>
        <b/>
        <sz val="9"/>
        <color rgb="FF000000"/>
        <rFont val="Calibri"/>
        <family val="2"/>
        <scheme val="minor"/>
      </rPr>
      <t xml:space="preserve">SUMINISTO Y COLOCACIÓN DE CANCELERIA DE ALUMINIO MATE 2"X2" CRISTAL DE 6MM TRANSLUCIDO. </t>
    </r>
    <r>
      <rPr>
        <sz val="9"/>
        <color rgb="FF000000"/>
        <rFont val="Calibri"/>
        <family val="2"/>
        <scheme val="minor"/>
      </rPr>
      <t xml:space="preserve">INCLUYE HERRAJES, ELEMENTOS DE FIJACIÓN, SUMINISTRO DE MATERIALES, HERRAMIENTA, EQUIPO, MANO DE OBRA Y TODO LO NECESARIO PARA SU CORRECTA EJECUCIÓN.
</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</si>
  <si>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
</t>
    </r>
  </si>
  <si>
    <r>
      <rPr>
        <b/>
        <sz val="9"/>
        <color rgb="FF000000"/>
        <rFont val="Calibri"/>
        <family val="2"/>
        <scheme val="minor"/>
      </rPr>
      <t>CERRAMIENTO</t>
    </r>
    <r>
      <rPr>
        <sz val="9"/>
        <color rgb="FF000000"/>
        <rFont val="Calibri"/>
        <family val="2"/>
        <scheme val="minor"/>
      </rPr>
      <t xml:space="preserve">: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
</t>
    </r>
  </si>
  <si>
    <r>
      <rPr>
        <b/>
        <sz val="9"/>
        <color rgb="FF000000"/>
        <rFont val="Calibri"/>
        <family val="2"/>
        <scheme val="minor"/>
      </rPr>
      <t>ZARPEO Y AFINE  CON MORTERO CEMENTO ARENA 1:5</t>
    </r>
    <r>
      <rPr>
        <sz val="9"/>
        <color rgb="FF000000"/>
        <rFont val="Calibri"/>
        <family val="2"/>
        <scheme val="minor"/>
      </rPr>
      <t xml:space="preserve">,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t>
    </r>
  </si>
  <si>
    <r>
      <rPr>
        <b/>
        <sz val="9"/>
        <color theme="1"/>
        <rFont val="Calibri"/>
        <family val="2"/>
        <scheme val="minor"/>
      </rPr>
      <t xml:space="preserve">APLANADO DE YESO EN MUROS INTERIORES A PLOMO </t>
    </r>
    <r>
      <rPr>
        <sz val="9"/>
        <color theme="1"/>
        <rFont val="Calibri"/>
        <family val="2"/>
        <scheme val="minor"/>
      </rPr>
      <t xml:space="preserve">2 CM DE ESPESOR PROMEDIO. INCLUYE: FILETEO EN VENTANAS Y MARCOS DE PUERTAS, PLOMEO, HERRAMIENTA, ANDAMIOS, ACARREOS, EQUIPO, MATERIALES DE CONSUMO, LIMPIEZA, MANO DE OBRA Y TODO LO NECESARIO PARA SU CORRECTA EJECUCION.
</t>
    </r>
  </si>
  <si>
    <r>
      <rPr>
        <b/>
        <sz val="9"/>
        <color rgb="FF000000"/>
        <rFont val="Calibri"/>
        <family val="2"/>
        <scheme val="minor"/>
      </rPr>
      <t>COLOCACIÓN DE PINTURA VINIL-ACRILICA EN MUROS  EXISTENTES</t>
    </r>
    <r>
      <rPr>
        <sz val="9"/>
        <color rgb="FF000000"/>
        <rFont val="Calibri"/>
        <family val="2"/>
        <scheme val="minor"/>
      </rPr>
      <t xml:space="preserve">,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
</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</si>
  <si>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
</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</si>
  <si>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
</t>
    </r>
  </si>
  <si>
    <r>
      <rPr>
        <b/>
        <sz val="9"/>
        <color rgb="FF000000"/>
        <rFont val="Calibri"/>
        <family val="2"/>
        <scheme val="minor"/>
      </rPr>
      <t>PISO DE PORCELANATO DE 60 CM X 120</t>
    </r>
    <r>
      <rPr>
        <sz val="9"/>
        <color rgb="FF000000"/>
        <rFont val="Calibri"/>
        <family val="2"/>
        <scheme val="minor"/>
      </rPr>
      <t xml:space="preserve"> CM MODELO BOULEVARD MARCA DALTILE   O SIMILAR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</si>
  <si>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
</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</si>
  <si>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
</t>
    </r>
  </si>
  <si>
    <t xml:space="preserve">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</si>
  <si>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
</t>
  </si>
  <si>
    <t xml:space="preserve">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</si>
  <si>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SUMINISTRO E INSTALACION DE APAGADOR SENCILLO, 15A, 120-277V, COLOR BLANCO. MODELO RE153, MARCA LEVITON, LINEA  RENU.
</t>
  </si>
  <si>
    <t xml:space="preserve">SUMINISTRO E INSTALACION DE APAGADOR TRES VIAS, 15A, 120-277V, COLOR BLANCO. MODELO RE153, MARCA LEVITON, LINEA  RENU.
</t>
  </si>
  <si>
    <t xml:space="preserve">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
</t>
  </si>
  <si>
    <t xml:space="preserve">INTERRUPTOR TERMOAMAGNETICO, DE 3X125AMP, TIPO I-LINE
</t>
  </si>
  <si>
    <t xml:space="preserve">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</si>
  <si>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POLAEIZADO, DE 15AMP. COLOR BLANCO, CATALOGO CR20-W CON TAPA COLOR BLANCA, NEMA 5-15R, MARCA LEVITON
</t>
  </si>
  <si>
    <t xml:space="preserve">REGULADOR TRIFASICO DE 4O KVA, 220V, 3 FASES, 4 HILOS, CON BY PASS DE TRANSFERENCIA, CONTROL AUTOMATICO, MCA INDUSTRONIC
</t>
  </si>
  <si>
    <t xml:space="preserve">INTERRUPTOR TERMOAMAGNETICO, DE 3X100AMP, TIPO I-LINE
</t>
  </si>
  <si>
    <t xml:space="preserve">CABLE ARMADO TIPO MC-3 ENSAMBLADO EN FABRICA, DE 3H-2 AWG + 1H-2T, (2XFASE), CON AISLAMIENTO DE POLIETILENO DE CADENA CRUZADA XHHW-2, PARA 600V, AGRUPADOS CON UNA CINTA MYLAR CORRUGADA FORMANDO UN SUBCONJUNTO AL CUAL SE LE APLICA UNA ARMADURA ENGARGOLADA DE ALUMINIO SERIE 5000, MCA STABILOY O VIAKON
</t>
  </si>
  <si>
    <t xml:space="preserve">SUMINISTRO E INSTALACIÓN DE RECEPTACULO DUPLEX DE TIERRA AISLADA 20AMP. COLOR NARANJA CATALOGO 5362-IG CON TAPA NARANJA, NEMA 5-20R, MARCA LEVITON
</t>
  </si>
  <si>
    <t xml:space="preserve">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
</t>
  </si>
  <si>
    <t xml:space="preserve">DESCONECTADOR SI PORTAFUSIBLES DE 3X100AMP, 220V.
</t>
  </si>
  <si>
    <t xml:space="preserve">UNICANAL DE 2 X 4 LISA
</t>
  </si>
  <si>
    <t xml:space="preserve">VARILLA ROSCADA DE 3/8" POR 3 MTS DE LARGO
</t>
  </si>
  <si>
    <t xml:space="preserve">TUERCA HEXAGONAL DE 3/8"
</t>
  </si>
  <si>
    <t xml:space="preserve">SUMINISTRO E INSTALACIÓN DE TORNILLO ROSCA CORRIDA DE 3/8" DE DIAMETRO POR 2" DE LARGO
</t>
  </si>
  <si>
    <t xml:space="preserve">SUMINISTRO E INSTALACIÓN DE EXPANSOR METÁLICO, MARCA ANCLO DE 1/4" DE DIÁMETRO CON TORNILLO. 
</t>
  </si>
  <si>
    <t xml:space="preserve">TUERCA HEXAGONAL DE 1/4"
</t>
  </si>
  <si>
    <t xml:space="preserve">SUMINISTRO E INSTALACIÓN DE RONDANA PLANA DE 1/4"
</t>
  </si>
  <si>
    <t xml:space="preserve">CINTA DE AISLAR 33M MCA 3M
</t>
  </si>
  <si>
    <r>
      <t xml:space="preserve">TUBERIA DE PVC SANITARIO CED-40 DWV DE 2". </t>
    </r>
    <r>
      <rPr>
        <sz val="9"/>
        <color rgb="FF000000"/>
        <rFont val="Calibri"/>
        <family val="2"/>
        <scheme val="minor"/>
      </rPr>
      <t xml:space="preserve">INCLUYE: ACARREO, PEGAMENTO, PRUEBAS Y HERRAMIENTA, MANO DE OBRA CALIFICADA Y TODO LO NECESARIO PARA SU CORRECTA EJECUCIÓN.
</t>
    </r>
  </si>
  <si>
    <r>
      <t xml:space="preserve">TUBERIA DE PVC SANITARIO CED-40 DWV DE 3". </t>
    </r>
    <r>
      <rPr>
        <sz val="9"/>
        <color rgb="FF000000"/>
        <rFont val="Calibri"/>
        <family val="2"/>
        <scheme val="minor"/>
      </rPr>
      <t xml:space="preserve">INCLUYE: SOPORTERÍA, ACARREO, CORTES,  PEGAMENTO WEL-DON 705 O SIMILAR, LIMPIADOR, DESPERDICIOS, PRUEBAS, SUPERVISION Y HERRAMIENTAS.
</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</si>
  <si>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
</t>
    </r>
  </si>
  <si>
    <r>
      <t xml:space="preserve">TUBERIA DE PVC SANITARIO CED-40 DWV DE 6". </t>
    </r>
    <r>
      <rPr>
        <sz val="9"/>
        <color rgb="FF000000"/>
        <rFont val="Calibri"/>
        <family val="2"/>
        <scheme val="minor"/>
      </rPr>
      <t xml:space="preserve">INCLUYE: SOPORTERÍA, ACARREO, CORTES,  PEGAMENTO WEL-DON 705 O SIMILAR, LIMPIADOR, DESPERDICIOS, PRUEBAS, SUPERVISION Y HERRAMIENTAS.
</t>
    </r>
  </si>
  <si>
    <r>
      <t xml:space="preserve">CODO 45° CEM 50MM </t>
    </r>
    <r>
      <rPr>
        <sz val="9"/>
        <color theme="1"/>
        <rFont val="Calibri"/>
        <family val="2"/>
        <scheme val="minor"/>
      </rPr>
      <t xml:space="preserve">INCLUYE: SOPORTERÍA, ACARREO, CORTES,  PEGAMENTO WEL-DON 705 O SIMILAR, LIMPIADOR, DESPERDICIOS, PRUEBAS, SUPERVISION Y HERRAMIENTAS.
</t>
    </r>
  </si>
  <si>
    <r>
      <t xml:space="preserve">CODO 45° CEM 110MM </t>
    </r>
    <r>
      <rPr>
        <sz val="9"/>
        <color theme="1"/>
        <rFont val="Calibri"/>
        <family val="2"/>
        <scheme val="minor"/>
      </rPr>
      <t xml:space="preserve">INCLUYE: SOPORTERÍA, ACARREO, CORTES,  PEGAMENTO WEL-DON 705 O SIMILAR, LIMPIADOR, DESPERDICIOS, PRUEBAS, SUPERVISION Y HERRAMIENTAS.
</t>
    </r>
  </si>
  <si>
    <r>
      <t xml:space="preserve">CODO 45° CEM 160MM </t>
    </r>
    <r>
      <rPr>
        <sz val="9"/>
        <color theme="1"/>
        <rFont val="Calibri"/>
        <family val="2"/>
        <scheme val="minor"/>
      </rPr>
      <t xml:space="preserve">INCLUYE: SOPORTERÍA, ACARREO, CORTES,  PEGAMENTO WEL-DON 705 O SIMILAR, LIMPIADOR, DESPERDICIOS, PRUEBAS, SUPERVISION Y HERRAMIENTAS.
</t>
    </r>
  </si>
  <si>
    <r>
      <t xml:space="preserve">CODO 90° CEM 50MM </t>
    </r>
    <r>
      <rPr>
        <sz val="9"/>
        <color theme="1"/>
        <rFont val="Calibri"/>
        <family val="2"/>
        <scheme val="minor"/>
      </rPr>
      <t xml:space="preserve">INCLUYE: SOPORTERÍA, ACARREO, CORTES,  PEGAMENTO WEL-DON 705 O SIMILAR, LIMPIADOR, DESPERDICIOS, PRUEBAS, SUPERVISION Y HERRAMIENTAS.
</t>
    </r>
  </si>
  <si>
    <r>
      <t xml:space="preserve">CODO 90° CEM 75MM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</si>
  <si>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75MMx50MM </t>
    </r>
    <r>
      <rPr>
        <sz val="9"/>
        <color theme="1"/>
        <rFont val="Calibri"/>
        <family val="2"/>
        <scheme val="minor"/>
      </rPr>
      <t xml:space="preserve">INCLUYE: SOPORTERÍA, ACARREO, CORTES,  PEGAMENTO WEL-DON 705 O SIMILAR, LIMPIADOR, DESPERDICIOS, PRUEBAS, SUPERVISION Y HERRAMIENTAS.
</t>
    </r>
  </si>
  <si>
    <r>
      <t xml:space="preserve">REDUCCIÓN EXCÉNTRICA CEM 110MMx50MM </t>
    </r>
    <r>
      <rPr>
        <sz val="9"/>
        <color theme="1"/>
        <rFont val="Calibri"/>
        <family val="2"/>
        <scheme val="minor"/>
      </rPr>
      <t xml:space="preserve">INCLUYE: SOPORTERÍA, ACARREO, CORTES,  PEGAMENTO WEL-DON 705 O SIMILAR, LIMPIADOR, DESPERDICIOS, PRUEBAS, SUPERVISION Y HERRAMIENTAS.
</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</si>
  <si>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
</t>
    </r>
  </si>
  <si>
    <r>
      <t xml:space="preserve">REDUCCIÓN EXCÉNTRICA CEM 160MMx110MM </t>
    </r>
    <r>
      <rPr>
        <sz val="9"/>
        <color theme="1"/>
        <rFont val="Calibri"/>
        <family val="2"/>
        <scheme val="minor"/>
      </rPr>
      <t xml:space="preserve">INCLUYE: SOPORTERÍA, ACARREO, CORTES,  PEGAMENTO WEL-DON 705 O SIMILAR, LIMPIADOR, DESPERDICIOS, PRUEBAS, SUPERVISION Y HERRAMIENTAS.
</t>
    </r>
  </si>
  <si>
    <r>
      <t xml:space="preserve">TEE CEM 50MM </t>
    </r>
    <r>
      <rPr>
        <sz val="9"/>
        <color theme="1"/>
        <rFont val="Calibri"/>
        <family val="2"/>
        <scheme val="minor"/>
      </rPr>
      <t xml:space="preserve">INCLUYE: SOPORTERÍA, ACARREO, CORTES,  PEGAMENTO WEL-DON 705 O SIMILAR, LIMPIADOR, DESPERDICIOS, PRUEBAS, SUPERVISION Y HERRAMIENTAS.
</t>
    </r>
  </si>
  <si>
    <r>
      <t xml:space="preserve">TEE CEM 75MM </t>
    </r>
    <r>
      <rPr>
        <sz val="9"/>
        <color theme="1"/>
        <rFont val="Calibri"/>
        <family val="2"/>
        <scheme val="minor"/>
      </rPr>
      <t xml:space="preserve">INCLUYE: SOPORTERÍA, ACARREO, CORTES,  PEGAMENTO WEL-DON 705 O SIMILAR, LIMPIADOR, DESPERDICIOS, PRUEBAS, SUPERVISION Y HERRAMIENTAS.
</t>
    </r>
  </si>
  <si>
    <r>
      <t xml:space="preserve">YEE CEM 50MM </t>
    </r>
    <r>
      <rPr>
        <sz val="9"/>
        <color theme="1"/>
        <rFont val="Calibri"/>
        <family val="2"/>
        <scheme val="minor"/>
      </rPr>
      <t xml:space="preserve">INCLUYE: SOPORTERÍA, ACARREO, CORTES,  PEGAMENTO WEL-DON 705 O SIMILAR, LIMPIADOR, DESPERDICIOS, PRUEBAS, SUPERVISION Y HERRAMIENTAS.
</t>
    </r>
  </si>
  <si>
    <r>
      <t xml:space="preserve">YEE CEM 110MM </t>
    </r>
    <r>
      <rPr>
        <sz val="9"/>
        <color theme="1"/>
        <rFont val="Calibri"/>
        <family val="2"/>
        <scheme val="minor"/>
      </rPr>
      <t xml:space="preserve">INCLUYE: SOPORTERÍA, ACARREO, CORTES,  PEGAMENTO WEL-DON 705 O SIMILAR, LIMPIADOR, DESPERDICIOS, PRUEBAS, SUPERVISION Y HERRAMIENTAS.
</t>
    </r>
  </si>
  <si>
    <r>
      <t xml:space="preserve">YEE REDUCCIÓN CEM 160MMx110MM </t>
    </r>
    <r>
      <rPr>
        <sz val="9"/>
        <color theme="1"/>
        <rFont val="Calibri"/>
        <family val="2"/>
        <scheme val="minor"/>
      </rPr>
      <t xml:space="preserve">INCLUYE: SOPORTERÍA, ACARREO, CORTES,  PEGAMENTO WEL-DON 705 O SIMILAR, LIMPIADOR, DESPERDICIOS, PRUEBAS, SUPERVISION Y HERRAMIENTAS.
</t>
    </r>
  </si>
  <si>
    <r>
      <t xml:space="preserve">CESPOL BOTE SALIDA BAJA CEM 50MM </t>
    </r>
    <r>
      <rPr>
        <sz val="9"/>
        <color theme="1"/>
        <rFont val="Calibri"/>
        <family val="2"/>
        <scheme val="minor"/>
      </rPr>
      <t xml:space="preserve">INCLUYE: SOPORTERÍA, ACARREO, CORTES,  PEGAMENTO WEL-DON 705 O SIMILAR, LIMPIADOR, DESPERDICIOS, PRUEBAS, SUPERVISION Y HERRAMIENTAS.
</t>
    </r>
  </si>
  <si>
    <r>
      <t xml:space="preserve">CODO 90° SALIDA TRASERA CEM 110MMx50MM </t>
    </r>
    <r>
      <rPr>
        <sz val="9"/>
        <color theme="1"/>
        <rFont val="Calibri"/>
        <family val="2"/>
        <scheme val="minor"/>
      </rPr>
      <t xml:space="preserve">INCLUYE: SOPORTERÍA, ACARREO, CORTES,  PEGAMENTO WEL-DON 705 O SIMILAR, LIMPIADOR, DESPERDICIOS, PRUEBAS, SUPERVISION Y HERRAMIENTAS.
</t>
    </r>
  </si>
  <si>
    <r>
      <t xml:space="preserve">TAPÓN REGISTRO TAPA DE ALUMINIO CEM  110MM </t>
    </r>
    <r>
      <rPr>
        <sz val="9"/>
        <color theme="1"/>
        <rFont val="Calibri"/>
        <family val="2"/>
        <scheme val="minor"/>
      </rPr>
      <t xml:space="preserve">INCLUYE: SOPORTERÍA, ACARREO, CORTES,  PEGAMENTO WEL-DON 705 O SIMILAR, LIMPIADOR, DESPERDICIOS, PRUEBAS, SUPERVISION Y HERRAMIENTAS.
</t>
    </r>
  </si>
  <si>
    <t xml:space="preserve">TUBO CPVC  RD 11 1 1/2" M INCLUYE: SOPORTERÍA, ACARREO, CORTES,  PEGAMENTO WEL-DON 705 O SIMILAR, LIMPIADOR, DESPERDICIOS, PRUEBAS, SUPERVISION Y HERRAMIENTAS.
</t>
  </si>
  <si>
    <t xml:space="preserve">TUBO CPVC  RD 11 1" M INCLUYE: SOPORTERÍA, ACARREO, CORTES,  PEGAMENTO WEL-DON 705 O SIMILAR, LIMPIADOR, DESPERDICIOS, PRUEBAS, SUPERVISION Y HERRAMIENTAS.
</t>
  </si>
  <si>
    <t xml:space="preserve">TUBO CPVC  RD 11 1/2" M INCLUYE: SOPORTERÍA, ACARREO, CORTES,  PEGAMENTO WEL-DON 705 O SIMILAR, LIMPIADOR, DESPERDICIOS, PRUEBAS, SUPERVISION Y HERRAMIENTAS.
</t>
  </si>
  <si>
    <t xml:space="preserve">TUBO CPVC  RD 11 3/4" M INCLUYE: SOPORTERÍA, ACARREO, CORTES,  PEGAMENTO WEL-DON 705 O SIMILAR, LIMPIADOR, DESPERDICIOS, PRUEBAS, SUPERVISION Y HERRAMIENTAS.
</t>
  </si>
  <si>
    <r>
      <t xml:space="preserve">CODO 90° CPVC 1 1/2" </t>
    </r>
    <r>
      <rPr>
        <sz val="9"/>
        <color theme="1"/>
        <rFont val="Calibri"/>
        <family val="2"/>
        <scheme val="minor"/>
      </rPr>
      <t xml:space="preserve">INCLUYE: SOPORTERÍA, ACARREO, CORTES,  PEGAMENTO WEL-DON 705 O SIMILAR, LIMPIADOR, DESPERDICIOS, PRUEBAS, SUPERVISION Y HERRAMIENTAS.
</t>
    </r>
  </si>
  <si>
    <r>
      <t xml:space="preserve">CODO 90° CPVC 1/2" </t>
    </r>
    <r>
      <rPr>
        <sz val="9"/>
        <color theme="1"/>
        <rFont val="Calibri"/>
        <family val="2"/>
        <scheme val="minor"/>
      </rPr>
      <t xml:space="preserve">INCLUYE: SOPORTERÍA, ACARREO, CORTES,  PEGAMENTO WEL-DON 705 O SIMILAR, LIMPIADOR, DESPERDICIOS, PRUEBAS, SUPERVISION Y HERRAMIENTAS.
</t>
    </r>
  </si>
  <si>
    <r>
      <t xml:space="preserve">TEE RED CPVC 3/4"x1/2"x1/2" </t>
    </r>
    <r>
      <rPr>
        <sz val="9"/>
        <color theme="1"/>
        <rFont val="Calibri"/>
        <family val="2"/>
        <scheme val="minor"/>
      </rPr>
      <t xml:space="preserve">INCLUYE: SOPORTERÍA, ACARREO, CORTES,  PEGAMENTO WEL-DON 705 O SIMILAR, LIMPIADOR, DESPERDICIOS, PRUEBAS, SUPERVISION Y HERRAMIENTAS.
</t>
    </r>
  </si>
  <si>
    <r>
      <t xml:space="preserve">TEE RED CPVC 3/4"x1/2"x3/4" </t>
    </r>
    <r>
      <rPr>
        <sz val="9"/>
        <color theme="1"/>
        <rFont val="Calibri"/>
        <family val="2"/>
        <scheme val="minor"/>
      </rPr>
      <t xml:space="preserve">INCLUYE: SOPORTERÍA, ACARREO, CORTES,  PEGAMENTO WEL-DON 705 O SIMILAR, LIMPIADOR, DESPERDICIOS, PRUEBAS, SUPERVISION Y HERRAMIENTAS.
</t>
    </r>
  </si>
  <si>
    <r>
      <t xml:space="preserve">TAPA HEMBRA CON ROSCA 1/2 </t>
    </r>
    <r>
      <rPr>
        <sz val="9"/>
        <color theme="1"/>
        <rFont val="Calibri"/>
        <family val="2"/>
        <scheme val="minor"/>
      </rPr>
      <t xml:space="preserve">INCLUYE: SOPORTERÍA, ACARREO, CORTES,  PEGAMENTO WEL-DON 705 O SIMILAR, LIMPIADOR, DESPERDICIOS, PRUEBAS, SUPERVISION Y HERRAMIENTAS.
</t>
    </r>
  </si>
  <si>
    <r>
      <t xml:space="preserve">REDUCCIÓN BUSHING 1 "x3/4" </t>
    </r>
    <r>
      <rPr>
        <sz val="9"/>
        <color theme="1"/>
        <rFont val="Calibri"/>
        <family val="2"/>
        <scheme val="minor"/>
      </rPr>
      <t xml:space="preserve">INCLUYE: SOPORTERÍA, ACARREO, CORTES,  PEGAMENTO WEL-DON 705 O SIMILAR, LIMPIADOR, DESPERDICIOS, PRUEBAS, SUPERVISION Y HERRAMIENTAS.
</t>
    </r>
  </si>
  <si>
    <r>
      <t xml:space="preserve">REDUCCIÓN BUSHING 2"x1 1/2" </t>
    </r>
    <r>
      <rPr>
        <sz val="9"/>
        <color theme="1"/>
        <rFont val="Calibri"/>
        <family val="2"/>
        <scheme val="minor"/>
      </rPr>
      <t xml:space="preserve">INCLUYE: SOPORTERÍA, ACARREO, CORTES,  PEGAMENTO WEL-DON 705 O SIMILAR, LIMPIADOR, DESPERDICIOS, PRUEBAS, SUPERVISION Y HERRAMIENTAS.
</t>
    </r>
  </si>
  <si>
    <r>
      <t xml:space="preserve">REDUCCIÓN BUSHING 3/4"x1/2" </t>
    </r>
    <r>
      <rPr>
        <sz val="9"/>
        <color theme="1"/>
        <rFont val="Calibri"/>
        <family val="2"/>
        <scheme val="minor"/>
      </rPr>
      <t xml:space="preserve">INCLUYE: SOPORTERÍA, ACARREO, CORTES,  PEGAMENTO WEL-DON 705 O SIMILAR, LIMPIADOR, DESPERDICIOS, PRUEBAS, SUPERVISION Y HERRAMIENTAS.
</t>
    </r>
  </si>
  <si>
    <r>
      <t xml:space="preserve">TEE Cédula 40 1/2" </t>
    </r>
    <r>
      <rPr>
        <sz val="9"/>
        <color theme="1"/>
        <rFont val="Calibri"/>
        <family val="2"/>
        <scheme val="minor"/>
      </rPr>
      <t xml:space="preserve">INCLUYE: SOPORTERÍA, ACARREO, CORTES,  PEGAMENTO WEL-DON 705 O SIMILAR, LIMPIADOR, DESPERDICIOS, PRUEBAS, SUPERVISION Y HERRAMIENTAS.
</t>
    </r>
  </si>
  <si>
    <r>
      <t xml:space="preserve">TEE Cédula 40 2" </t>
    </r>
    <r>
      <rPr>
        <sz val="9"/>
        <color theme="1"/>
        <rFont val="Calibri"/>
        <family val="2"/>
        <scheme val="minor"/>
      </rPr>
      <t xml:space="preserve">INCLUYE: SOPORTERÍA, ACARREO, CORTES,  PEGAMENTO WEL-DON 705 O SIMILAR, LIMPIADOR, DESPERDICIOS, PRUEBAS, SUPERVISION Y HERRAMIENTAS.
</t>
    </r>
  </si>
  <si>
    <t xml:space="preserve">ARREGLO CUARTO DE MÁQUINAS DE LA TUBERÍA DE SUCCIÓN Y DESCARGA 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</si>
  <si>
    <t xml:space="preserve">COLUMNA PRINCIPAL Y DERIVACIÓN EN 4" (100 MM) INCLUYE: 70 ML DE TUBO CS CED10 4", 8  TEES Y 4 CODOS DE 90°. INCLUYE: SOPORTERÍA, ACARREO, CORTES,  DESPERDICIOS, PRUEBAS, SUPERVISION Y HERRAMIENTAS Y TODO LO NECESARIO PARA SU CORRECTO FUNCIONAMIENTO.
</t>
  </si>
  <si>
    <t xml:space="preserve">TUBO ACERO AL CARBON CED10 1 1/2" INCLUYE: SOPORTERÍA, ACARREO, CORTES, LIMPIADOR, DESPERDICIOS, PRUEBAS, SUPERVISION Y HERRAMIENTAS.
</t>
  </si>
  <si>
    <t xml:space="preserve">TUBO ACERO AL CARBON CED10 4" INCLUYE: SOPORTERÍA, ACARREO, CORTES, LIMPIADOR, DESPERDICIOS, PRUEBAS, SUPERVISION Y HERRAMIENTAS.
</t>
  </si>
  <si>
    <t xml:space="preserve">CODO 90° DE 38 MM INCLUYE: SOPORTERÍA, ACARREO, CORTES, LIMPIADOR, DESPERDICIOS, PRUEBAS, SUPERVISION Y HERRAMIENTAS.
</t>
  </si>
  <si>
    <t xml:space="preserve">CODO 90° DE 102 MM INCLUYE: SOPORTERÍA, ACARREO, CORTES, LIMPIADOR, DESPERDICIOS, PRUEBAS, SUPERVISION Y HERRAMIENTAS.
</t>
  </si>
  <si>
    <t xml:space="preserve">COPLE DE  102 MM INCLUYE: SOPORTERÍA, ACARREO, CORTES, LIMPIADOR, DESPERDICIOS, PRUEBAS, SUPERVISION Y HERRAMIENTAS.
</t>
  </si>
  <si>
    <t xml:space="preserve">REDUCING 102 - 38 MM INCLUYE: SOPORTERÍA, ACARREO, CORTES, LIMPIADOR, DESPERDICIOS, PRUEBAS, SUPERVISION Y HERRAMIENTAS.
</t>
  </si>
  <si>
    <t xml:space="preserve">TEE MECANICA 102 MM INCLUYE: SOPORTERÍA, ACARREO, CORTES, LIMPIADOR, DESPERDICIOS, PRUEBAS, SUPERVISION Y HERRAMIENTAS.
</t>
  </si>
  <si>
    <t xml:space="preserve">VALVULA CHECK DE 4" (100 MM) INCLUYE: SOPORTERÍA, ACARREO, CORTES, DESPERDICIOS, PRUEBAS, SUPERVISION Y HERRAMIENTAS Y TODO LO NECESARIO PARA SU CORRECTO FUNCIONAMIENTO.
</t>
  </si>
  <si>
    <t xml:space="preserve">VÁLVULA ANGULAR 1 1/2" ROSCADO BRONCE  INCLUYE: SUMINISTRO, ACARREO, INSTALACIÓN, DESPERDICIOS, MANO DE OBRA, EQUIPO Y HERRAMIENTAS Y TODO LO NECESARIO PARA SU CORRECTO FUNCIONAMIENTO.
</t>
  </si>
  <si>
    <t xml:space="preserve">GABINETE PARA MANGUERA DE 21X88X70 C/PUERTA, VIDRIO, CALIBRE 22 TERMINADO EN PINTURA ELECTROSTÁTICA ROJO BERMELLON, TIPO LIBRO INCLUYE: SUMINISTRO, ACARREO, INSTALACIÓN, DESPERDICIOS, MANO DE OBRA, EQUIPO Y HERRAMIENTAS.
</t>
  </si>
  <si>
    <t xml:space="preserve">MANGUERA CONTRA INCENDIO DE 30 MTSUITUD Y 1 1/2"  DE   ,FABRICADA CON TUBO INTERIOR DE NEOPRENO Y UNA CAPA DE TEJIDO EXTERIOR TIPO SARGA 100% FIBRA DE POLIESTER INCLUYE: SUMINISTRO, ACARREO, INSTALACIÓN, DESPERDICIOS, MANO DE OBRA, EQUIPO Y HERRAMIENTAS.
</t>
  </si>
  <si>
    <t xml:space="preserve">CHIFLON 3 PASOS DE BRONCE DE 11/2" INCLUYE: SUMINISTRO, ACARREO, INSTALACIÓN, DESPERDICIOS, MANO DE OBRA, EQUIPO Y HERRAMIENTAS.
</t>
  </si>
  <si>
    <t xml:space="preserve">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
</t>
  </si>
  <si>
    <t xml:space="preserve">FILTRO STRAINER 4" (100 MM) ROSCADO BRONCE  INCLUYE: SUMINISTRO, ACARREO, INSTALACIÓN, DESPERDICIOS, MANO DE OBRA, EQUIPO Y HERRAMIENTAS Y TODO LO NECESARIO PARA SU CORRECTO FUNCIONAMIENTO.
</t>
  </si>
  <si>
    <r>
      <t xml:space="preserve">ARREGLO CUARTO DE MÁQUINAS DE LA TUBERÍA DE SUCCIÓN Y DESCARGA </t>
    </r>
    <r>
      <rPr>
        <sz val="9"/>
        <color theme="1"/>
        <rFont val="Calibri"/>
        <family val="2"/>
        <scheme val="minor"/>
      </rPr>
      <t xml:space="preserve">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
</t>
    </r>
  </si>
  <si>
    <r>
      <t xml:space="preserve">COLUMNA PRINCIPAL Y DERIVACIÓN EN 4" (100 MM) </t>
    </r>
    <r>
      <rPr>
        <sz val="9"/>
        <color theme="1"/>
        <rFont val="Calibri"/>
        <family val="2"/>
        <scheme val="minor"/>
      </rPr>
      <t xml:space="preserve">INCLUYE: 54 ML DE TUBO CS CED10 4", 9  TEES Y 4 CODOS DE 90°. INCLUYE: SOPORTERÍA, ACARREO, CORTES,  DESPERDICIOS, PRUEBAS, SUPERVISION Y HERRAMIENTAS Y TODO LO NECESARIO PARA SU CORRECTO FUNCIONAMIENTO.
</t>
    </r>
  </si>
  <si>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
</t>
    </r>
  </si>
  <si>
    <r>
      <t xml:space="preserve">SUMINISTRO E INSTALACIÓN DE MINGITORIO HELVEX CON FLUXOMETRO MINGITORIO FERRY CASCADA 1L B CON FLUX MANIJA MING RECT 19 0.5L CR </t>
    </r>
    <r>
      <rPr>
        <sz val="9"/>
        <color theme="1"/>
        <rFont val="Calibri"/>
        <family val="2"/>
        <scheme val="minor"/>
      </rPr>
      <t xml:space="preserve">INCLUYE: ACARREO, CORTES, LIMPIADOR, DESPERDICIOS, PRUEBAS, SUPERVISION Y HERRAMIENTAS.
</t>
    </r>
  </si>
  <si>
    <r>
      <t xml:space="preserve">SUMINISTRO E INSTALACIÓN DE LAVABO HELVEX LAV RECT BAJO CUBIERTA CREB MARCUS B </t>
    </r>
    <r>
      <rPr>
        <sz val="9"/>
        <color theme="1"/>
        <rFont val="Calibri"/>
        <family val="2"/>
        <scheme val="minor"/>
      </rPr>
      <t xml:space="preserve">INCLUYE: ACARREO, CORTES, LIMPIADOR, DESPERDICIOS, PRUEBAS, SUPERVISION Y HERRAMIENTAS.
</t>
    </r>
  </si>
  <si>
    <r>
      <t>SUMINISTRO E INSTALACIÓN DE LLAVE PARA LAVABO HELVEX LLAV LAV ECONOMIZ TEMPORIZ CIERRE AUT CR</t>
    </r>
    <r>
      <rPr>
        <sz val="9"/>
        <color theme="1"/>
        <rFont val="Calibri"/>
        <family val="2"/>
        <scheme val="minor"/>
      </rPr>
      <t xml:space="preserve">INCLUYE: ACARREO, CORTES, LIMPIADOR, DESPERDICIOS, PRUEBAS, SUPERVISION Y HERRAMIENTAS.
</t>
    </r>
  </si>
  <si>
    <r>
      <t xml:space="preserve">SUMINISTRO E INSTALACIÓN DE ESPEJO CON MARCO DE ACERO DE 2.80 M x 1.70 M INOXIDABLE </t>
    </r>
    <r>
      <rPr>
        <sz val="9"/>
        <color theme="1"/>
        <rFont val="Calibri"/>
        <family val="2"/>
        <scheme val="minor"/>
      </rPr>
      <t xml:space="preserve">INCLUYE: ACARREO, CORTES, LIMPIADOR, DESPERDICIOS, PRUEBAS, SUPERVISION Y HERRAMIENTAS.
</t>
    </r>
  </si>
  <si>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
</t>
    </r>
  </si>
  <si>
    <t xml:space="preserve">SUMINISTRO Y COLOCACION DE MAMPARA ESTANDAR MCA.  SANILOCK MOD.  4201-4, DE 1.50X1.50 MTS. TIPO:  PANEL LATERAL,  ACABADO ACERO INOXIDABLE. INCLUYE: MATERIALES, MANO DE OBRA,   ACARREO,   FLETE   A   OBRA,   FIJACION, SOPORTES, CORTES, DESPERDICIOS Y RETIRO DE SOBRANTES FUERA DE OBRA
</t>
  </si>
  <si>
    <r>
      <t xml:space="preserve">SUMINISTRO E INSTALACIÓN DE BARRA DE SUJECCIÓN BARRA RECTA ANTIVIRAL 36″ MOD. 7300-0 MCA. SANILOCK O SIMILAR </t>
    </r>
    <r>
      <rPr>
        <sz val="9"/>
        <color theme="1"/>
        <rFont val="Calibri"/>
        <family val="2"/>
        <scheme val="minor"/>
      </rPr>
      <t xml:space="preserve">INCLUYE: ACARREO, CORTES, LIMPIADOR, DESPERDICIOS, PRUEBAS, SUPERVISION Y HERRAMIENTAS.
</t>
    </r>
  </si>
  <si>
    <r>
      <t xml:space="preserve">SUMINISTRO E INSTALACIÓN DE SUMINISTRADOR DE JABÓN EN ACERO INOXIDABLE MOD. 7397-4 MCA. SANILOCK O SIMILAR </t>
    </r>
    <r>
      <rPr>
        <sz val="9"/>
        <color theme="1"/>
        <rFont val="Calibri"/>
        <family val="2"/>
        <scheme val="minor"/>
      </rPr>
      <t xml:space="preserve">INCLUYE: ACARREO, CORTES, LIMPIADOR, DESPERDICIOS, PRUEBAS, SUPERVISION Y HERRAMIENTAS.
</t>
    </r>
  </si>
  <si>
    <r>
      <t xml:space="preserve">SUMINISTRO E INSTALACIÓN DISPENSADOR DE  TOALLAS DOBLADAS EN «C» O 525 DE PLEGADO MÚLTIPLE (B-262) MOD. 7397-5 MCA. SANILOCK O SIMILAR </t>
    </r>
    <r>
      <rPr>
        <sz val="9"/>
        <color theme="1"/>
        <rFont val="Calibri"/>
        <family val="2"/>
        <scheme val="minor"/>
      </rPr>
      <t xml:space="preserve">INCLUYE: ACARREO, CORTES, LIMPIADOR, DESPERDICIOS, PRUEBAS, SUPERVISION Y HERRAMIENTAS.
</t>
    </r>
  </si>
  <si>
    <r>
      <t xml:space="preserve">SUMINISTRO E INSTALACIÓN DE TOALLERO DE BARRA NUVA 9105-ND MCA. HELVEX </t>
    </r>
    <r>
      <rPr>
        <sz val="9"/>
        <color theme="1"/>
        <rFont val="Calibri"/>
        <family val="2"/>
        <scheme val="minor"/>
      </rPr>
      <t xml:space="preserve">INCLUYE: ACARREO, CORTES, LIMPIADOR, DESPERDICIOS, PRUEBAS, SUPERVISION Y HERRAMIENTAS.
</t>
    </r>
  </si>
  <si>
    <r>
      <t xml:space="preserve">SUMINISTRO E INSTALACIÓN DE PERCHA DE GANCHO DOBLE CLÁSICA II 206 MCA. HELVEX O SIMILAR </t>
    </r>
    <r>
      <rPr>
        <sz val="9"/>
        <color theme="1"/>
        <rFont val="Calibri"/>
        <family val="2"/>
        <scheme val="minor"/>
      </rPr>
      <t xml:space="preserve">INCLUYE: ACARREO, CORTES, LIMPIADOR, DESPERDICIOS, PRUEBAS, SUPERVISION Y HERRAMIENTAS.
</t>
    </r>
  </si>
  <si>
    <t xml:space="preserve">UNIDAD CONDENSADORA PAQUETE VRF MCA. TRANE MOD. 50HC-D28ACA5-DA0A0, CON CAPACIDAD DE 25 TR, VOLTAJE 230V/3P/60HZ. REFRIGERANTE ECOLOGICO R410A (PURON). TECNOLOGÍA INVERTER, EQUIPO CON DOS ETAPAS DE SUB- ENFRIAMIENTO. INTERCAMBIADOR DE CALOR TIPO COBRE - ALUMINIO DE ALTA EFICIENCIA. OPERA CON REFRIGERANTE ECOLÓGICO R410A. COMPRESORES INVERTER DE ALTA EFICIENCIA DC TIPO "SCROLL" DE CARCAZA CALIENTE. EL COMPRESOR INCLUYE PRECARGA DE GAS REFRIGERAN, INCLUYE: SUMINISTRO E INSTALACIÓN DE EQUIPOS NUEVOS TIPO VRF, BASES, TUBERÍA, TERMOSTATOS, DUCTERÍA Y TODO LO NECESARIO PARA SU CORRECTA INSTALACIÓN.
</t>
  </si>
  <si>
    <t xml:space="preserve">MANTENIMIENTO A UNIDAD CONDENSADORA VRF MCA. MIDEA MOD. MFM-I482H/HN117,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</si>
  <si>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MFM-I482H/T2N117,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</si>
  <si>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CONDENSADORA VRF MCA. MIDEA MOD. MFM-I602H/HN118, CON CAPACIDAD DE 4 TR, VOLTAJE 220V/1P/60HZ. REFRIGERANTE ECOLOGICO R410A (PURON). DESCARGA VERTICAL,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</si>
  <si>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UNIDAD EVAPORADORA VRF MCA. MIDEA MOD.  MFM-I602H/T1N118, CON CAPACIDAD DE 4 TR, VOLTAJE 220V/1P/60HZ. REFRIGERANTE ECOLOGICO R410A (PURON).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
</t>
  </si>
  <si>
    <t xml:space="preserve">DIFUSOR MCA. ANMM MOD. DCV-COI CUADRADO 12x12 DE 4 VÍAS CFM 400. INCLUYE: SUMINISTRO E INSTALACIÓN, DUCTERÍA Y TODO LO NECESARIO PARA SU CORRECTA INSTALACIÓN.
</t>
  </si>
  <si>
    <t xml:space="preserve">REJILLA DE RETORNO 45° DE 1.6x0.50 M. INCLUYE: SUMINISTRO E INSTALACIÓN, DUCTERÍA Y TODO LO NECESARIO PARA SU CORRECTA INSTALACIÓN.
</t>
  </si>
  <si>
    <t>SINL-CPE-031-2020</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</si>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</sst>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20" x14ac:knownFonts="1">
    <font>
      <sz val="11"/>
      <color rgb="FF000000"/>
      <name val="Calibri"/>
    </font>
    <font>
      <sz val="11"/>
      <color theme="1"/>
      <name val="Calibri"/>
      <family val="2"/>
      <scheme val="minor"/>
    </font>
    <font>
      <sz val="11"/>
      <color theme="1"/>
      <name val="Calibri"/>
      <family val="2"/>
      <scheme val="minor"/>
    </font>
    <font>
      <sz val="9"/>
      <color rgb="FF000000"/>
      <name val="Calibri"/>
      <family val="2"/>
    </font>
    <font>
      <sz val="10"/>
      <name val="Courier"/>
      <family val="3"/>
    </font>
    <font>
      <b/>
      <sz val="9"/>
      <color rgb="FF000000"/>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b/>
      <sz val="14"/>
      <color rgb="FF000000"/>
      <name val="Calibri"/>
      <family val="2"/>
      <scheme val="minor"/>
    </font>
    <font>
      <sz val="11"/>
      <color rgb="FF000000"/>
      <name val="Calibri"/>
      <family val="2"/>
    </font>
    <font>
      <b/>
      <sz val="11"/>
      <name val="Calibri"/>
      <family val="2"/>
      <scheme val="minor"/>
    </font>
    <font>
      <b/>
      <sz val="12"/>
      <color rgb="FF000000"/>
      <name val="Calibri"/>
      <family val="2"/>
      <scheme val="minor"/>
    </font>
    <font>
      <b/>
      <sz val="11"/>
      <color rgb="FF000000"/>
      <name val="Calibri"/>
      <family val="2"/>
      <scheme val="minor"/>
    </font>
    <font>
      <sz val="10"/>
      <color theme="1"/>
      <name val="Calibri"/>
      <family val="2"/>
      <scheme val="minor"/>
    </font>
  </fonts>
  <fills count="7">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6" tint="0.79998168889431442"/>
        <bgColor indexed="64"/>
      </patternFill>
    </fill>
    <fill>
      <patternFill patternType="solid">
        <fgColor theme="6" tint="0.79998168889431442"/>
        <bgColor rgb="FFD9D9D9"/>
      </patternFill>
    </fill>
    <fill>
      <patternFill patternType="solid">
        <fgColor rgb="FFFFC000"/>
        <bgColor rgb="FFFFC000"/>
      </patternFill>
    </fill>
  </fills>
  <borders count="5">
    <border>
      <left/>
      <right/>
      <top/>
      <bottom/>
      <diagonal/>
    </border>
    <border>
      <left/>
      <right/>
      <top/>
      <bottom style="medium">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6">
    <xf numFmtId="0" fontId="0" fillId="0" borderId="0"/>
    <xf numFmtId="39" fontId="4" fillId="0" borderId="0"/>
    <xf numFmtId="0" fontId="6" fillId="0" borderId="0"/>
    <xf numFmtId="0" fontId="2" fillId="0" borderId="0"/>
    <xf numFmtId="44" fontId="15" fillId="0" borderId="0" applyFont="0" applyFill="0" applyBorder="0" applyAlignment="0" applyProtection="0"/>
    <xf numFmtId="0" fontId="1" fillId="0" borderId="0"/>
  </cellStyleXfs>
  <cellXfs count="111">
    <xf numFmtId="0" fontId="0" fillId="0" borderId="0" xfId="0"/>
    <xf numFmtId="0" fontId="0" fillId="0" borderId="0" xfId="0" applyFont="1" applyAlignment="1"/>
    <xf numFmtId="0" fontId="0" fillId="0" borderId="0" xfId="0" applyFont="1" applyAlignment="1">
      <alignment vertical="top"/>
    </xf>
    <xf numFmtId="0" fontId="8" fillId="3" borderId="0" xfId="0" applyFont="1" applyFill="1" applyAlignment="1">
      <alignment horizontal="left" vertical="top"/>
    </xf>
    <xf numFmtId="0" fontId="7" fillId="3" borderId="0" xfId="0" applyFont="1" applyFill="1" applyAlignment="1">
      <alignment horizontal="center" vertical="top"/>
    </xf>
    <xf numFmtId="4" fontId="7" fillId="3" borderId="0" xfId="0" applyNumberFormat="1" applyFont="1" applyFill="1" applyAlignment="1">
      <alignment horizontal="center" vertical="top"/>
    </xf>
    <xf numFmtId="165" fontId="7" fillId="3" borderId="0" xfId="0" applyNumberFormat="1" applyFont="1" applyFill="1" applyAlignment="1">
      <alignment vertical="top"/>
    </xf>
    <xf numFmtId="4" fontId="7" fillId="3" borderId="0" xfId="0" applyNumberFormat="1" applyFont="1" applyFill="1" applyAlignment="1">
      <alignment vertical="top"/>
    </xf>
    <xf numFmtId="0" fontId="7" fillId="0" borderId="0" xfId="0" applyFont="1" applyAlignment="1"/>
    <xf numFmtId="0" fontId="7" fillId="0" borderId="0" xfId="0" applyFont="1" applyFill="1" applyBorder="1" applyAlignment="1">
      <alignment horizontal="center" vertical="top" wrapText="1"/>
    </xf>
    <xf numFmtId="0" fontId="13" fillId="2" borderId="0" xfId="0" applyFont="1" applyFill="1" applyBorder="1" applyAlignment="1">
      <alignment horizontal="left" vertical="top"/>
    </xf>
    <xf numFmtId="4" fontId="7" fillId="2" borderId="0" xfId="0" applyNumberFormat="1" applyFont="1" applyFill="1" applyBorder="1" applyAlignment="1">
      <alignment horizontal="center" vertical="top" wrapText="1"/>
    </xf>
    <xf numFmtId="165" fontId="7" fillId="2" borderId="0" xfId="0" applyNumberFormat="1" applyFont="1" applyFill="1" applyBorder="1" applyAlignment="1">
      <alignment horizontal="right" vertical="top" wrapText="1"/>
    </xf>
    <xf numFmtId="4" fontId="7" fillId="2" borderId="0" xfId="0" applyNumberFormat="1" applyFont="1" applyFill="1" applyBorder="1" applyAlignment="1">
      <alignment vertical="top" wrapText="1"/>
    </xf>
    <xf numFmtId="0" fontId="8" fillId="3" borderId="0" xfId="2" applyFont="1" applyFill="1" applyBorder="1" applyAlignment="1">
      <alignment horizontal="left" vertical="top"/>
    </xf>
    <xf numFmtId="0" fontId="7" fillId="0" borderId="0" xfId="0" applyFont="1" applyFill="1" applyBorder="1" applyAlignment="1">
      <alignment horizontal="center" vertical="top"/>
    </xf>
    <xf numFmtId="0" fontId="11" fillId="0" borderId="0" xfId="2" applyFont="1" applyFill="1" applyBorder="1" applyAlignment="1">
      <alignment vertical="top" wrapText="1"/>
    </xf>
    <xf numFmtId="0" fontId="0" fillId="0" borderId="0" xfId="0" applyFont="1" applyAlignment="1">
      <alignment horizontal="justify" vertical="top"/>
    </xf>
    <xf numFmtId="165" fontId="7" fillId="0" borderId="0" xfId="0" applyNumberFormat="1" applyFont="1" applyFill="1" applyBorder="1" applyAlignment="1">
      <alignment vertical="top"/>
    </xf>
    <xf numFmtId="165" fontId="7" fillId="0" borderId="0" xfId="0" applyNumberFormat="1" applyFont="1" applyFill="1" applyBorder="1" applyAlignment="1">
      <alignment horizontal="right" vertical="top" wrapText="1"/>
    </xf>
    <xf numFmtId="0" fontId="7" fillId="0" borderId="0" xfId="0" applyFont="1" applyFill="1" applyBorder="1" applyAlignment="1"/>
    <xf numFmtId="4" fontId="7" fillId="0" borderId="0" xfId="0" applyNumberFormat="1" applyFont="1" applyFill="1" applyBorder="1" applyAlignment="1">
      <alignment vertical="top"/>
    </xf>
    <xf numFmtId="4" fontId="7" fillId="0" borderId="0" xfId="0" applyNumberFormat="1" applyFont="1" applyFill="1" applyBorder="1" applyAlignment="1">
      <alignment vertical="top" wrapText="1"/>
    </xf>
    <xf numFmtId="0" fontId="0" fillId="0" borderId="0" xfId="0" applyFont="1" applyFill="1" applyAlignment="1"/>
    <xf numFmtId="0" fontId="7" fillId="2" borderId="0" xfId="0" applyFont="1" applyFill="1" applyBorder="1" applyAlignment="1">
      <alignment horizontal="center" vertical="top" wrapText="1"/>
    </xf>
    <xf numFmtId="0" fontId="11" fillId="0" borderId="0" xfId="2" applyFont="1" applyFill="1" applyBorder="1" applyAlignment="1">
      <alignment horizontal="center" vertical="top"/>
    </xf>
    <xf numFmtId="0" fontId="8" fillId="3" borderId="0" xfId="2" applyFont="1" applyFill="1" applyAlignment="1">
      <alignment horizontal="left" vertical="top"/>
    </xf>
    <xf numFmtId="0" fontId="7" fillId="0" borderId="0" xfId="0" applyFont="1" applyAlignment="1">
      <alignment horizontal="center" vertical="top"/>
    </xf>
    <xf numFmtId="0" fontId="11" fillId="0" borderId="0" xfId="2" applyFont="1" applyAlignment="1">
      <alignment horizontal="left" vertical="top" wrapText="1"/>
    </xf>
    <xf numFmtId="0" fontId="16" fillId="0" borderId="0" xfId="0" applyFont="1" applyAlignment="1">
      <alignment vertical="top"/>
    </xf>
    <xf numFmtId="44" fontId="9" fillId="0" borderId="0" xfId="4" applyFont="1" applyAlignment="1">
      <alignment horizontal="right" vertical="top" wrapText="1"/>
    </xf>
    <xf numFmtId="44" fontId="9" fillId="0" borderId="0" xfId="4" applyFont="1" applyAlignment="1">
      <alignment horizontal="center" vertical="top"/>
    </xf>
    <xf numFmtId="44" fontId="7" fillId="0" borderId="0" xfId="4" applyFont="1" applyAlignment="1">
      <alignment vertical="top" wrapText="1"/>
    </xf>
    <xf numFmtId="165" fontId="9" fillId="0" borderId="0" xfId="0" applyNumberFormat="1" applyFont="1" applyAlignment="1">
      <alignment horizontal="right" vertical="top" wrapText="1"/>
    </xf>
    <xf numFmtId="0" fontId="8" fillId="0" borderId="0" xfId="2" applyFont="1" applyAlignment="1">
      <alignment horizontal="justify" vertical="top" wrapText="1"/>
    </xf>
    <xf numFmtId="0" fontId="7" fillId="0" borderId="0" xfId="2" applyFont="1" applyAlignment="1">
      <alignment horizontal="center" vertical="top" wrapText="1"/>
    </xf>
    <xf numFmtId="0" fontId="7" fillId="0" borderId="0" xfId="2" applyFont="1" applyAlignment="1">
      <alignment horizontal="justify" vertical="top" wrapText="1"/>
    </xf>
    <xf numFmtId="0" fontId="12" fillId="0" borderId="0" xfId="2" applyFont="1" applyAlignment="1">
      <alignment horizontal="left" vertical="top" wrapText="1"/>
    </xf>
    <xf numFmtId="0" fontId="11" fillId="0" borderId="0" xfId="2" applyFont="1" applyAlignment="1">
      <alignment horizontal="center" vertical="top" wrapText="1"/>
    </xf>
    <xf numFmtId="0" fontId="7" fillId="0" borderId="0" xfId="0" applyFont="1" applyAlignment="1">
      <alignment horizontal="justify" vertical="top" wrapText="1"/>
    </xf>
    <xf numFmtId="4" fontId="7" fillId="0" borderId="0" xfId="0" applyNumberFormat="1" applyFont="1" applyAlignment="1">
      <alignment horizontal="center" vertical="top"/>
    </xf>
    <xf numFmtId="0" fontId="9" fillId="0" borderId="0" xfId="0" applyFont="1" applyAlignment="1">
      <alignment horizontal="justify" vertical="top" wrapText="1"/>
    </xf>
    <xf numFmtId="0" fontId="7" fillId="0" borderId="0" xfId="0" applyFont="1" applyAlignment="1">
      <alignment horizontal="center" vertical="top" wrapText="1"/>
    </xf>
    <xf numFmtId="0" fontId="11" fillId="0" borderId="0" xfId="0" applyFont="1" applyAlignment="1">
      <alignment horizontal="justify" vertical="top" wrapText="1"/>
    </xf>
    <xf numFmtId="0" fontId="7" fillId="0" borderId="0" xfId="2" applyFont="1" applyAlignment="1">
      <alignment horizontal="left" vertical="top"/>
    </xf>
    <xf numFmtId="0" fontId="7" fillId="0" borderId="0" xfId="2" applyFont="1" applyAlignment="1">
      <alignment horizontal="center" vertical="top"/>
    </xf>
    <xf numFmtId="165" fontId="7" fillId="0" borderId="0" xfId="0" applyNumberFormat="1" applyFont="1" applyAlignment="1">
      <alignment horizontal="right" vertical="top" wrapText="1"/>
    </xf>
    <xf numFmtId="3" fontId="11" fillId="0" borderId="0" xfId="2" applyNumberFormat="1" applyFont="1" applyAlignment="1">
      <alignment horizontal="center" vertical="top" wrapText="1"/>
    </xf>
    <xf numFmtId="44" fontId="7" fillId="0" borderId="0" xfId="4" applyFont="1" applyAlignment="1">
      <alignment vertical="top"/>
    </xf>
    <xf numFmtId="0" fontId="12" fillId="0" borderId="0" xfId="2" applyFont="1" applyFill="1" applyAlignment="1">
      <alignment horizontal="left" vertical="top" wrapText="1"/>
    </xf>
    <xf numFmtId="0" fontId="7" fillId="0" borderId="0" xfId="0" applyFont="1" applyAlignment="1">
      <alignment horizontal="justify" vertical="top"/>
    </xf>
    <xf numFmtId="164" fontId="9" fillId="0" borderId="0" xfId="0" applyNumberFormat="1" applyFont="1" applyAlignment="1">
      <alignment horizontal="right" vertical="top"/>
    </xf>
    <xf numFmtId="164" fontId="9" fillId="0" borderId="0" xfId="0" applyNumberFormat="1" applyFont="1" applyAlignment="1">
      <alignment horizontal="center" vertical="top"/>
    </xf>
    <xf numFmtId="0" fontId="7" fillId="0" borderId="0" xfId="0" applyFont="1" applyAlignment="1">
      <alignment vertical="top"/>
    </xf>
    <xf numFmtId="39" fontId="10" fillId="0" borderId="0" xfId="1" applyFont="1" applyBorder="1" applyAlignment="1" applyProtection="1">
      <alignment vertical="top"/>
    </xf>
    <xf numFmtId="39" fontId="10" fillId="0" borderId="0" xfId="1" applyFont="1" applyBorder="1" applyAlignment="1" applyProtection="1">
      <alignment horizontal="center" vertical="top"/>
    </xf>
    <xf numFmtId="39" fontId="10" fillId="0" borderId="0" xfId="1" applyFont="1" applyBorder="1" applyAlignment="1" applyProtection="1">
      <alignment horizontal="right" vertical="top"/>
    </xf>
    <xf numFmtId="4" fontId="10" fillId="0" borderId="1" xfId="0" applyNumberFormat="1" applyFont="1" applyBorder="1" applyAlignment="1">
      <alignment horizontal="right" vertical="top"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 fontId="8" fillId="6" borderId="3"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0" fontId="19" fillId="0" borderId="0" xfId="5" applyFont="1" applyAlignment="1">
      <alignment horizontal="center" vertical="center" wrapText="1"/>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3" fillId="0" borderId="0" xfId="0" applyFont="1" applyFill="1" applyAlignment="1">
      <alignment vertical="center"/>
    </xf>
    <xf numFmtId="0" fontId="8" fillId="5" borderId="0" xfId="2" applyFont="1" applyFill="1" applyBorder="1" applyAlignment="1">
      <alignment horizontal="left" vertical="top"/>
    </xf>
    <xf numFmtId="0" fontId="7" fillId="5" borderId="0" xfId="2" applyFont="1" applyFill="1" applyBorder="1" applyAlignment="1">
      <alignment horizontal="center" vertical="top"/>
    </xf>
    <xf numFmtId="0" fontId="7" fillId="0" borderId="0" xfId="2" applyFont="1" applyFill="1" applyBorder="1" applyAlignment="1">
      <alignment horizontal="justify" vertical="top" wrapText="1"/>
    </xf>
    <xf numFmtId="0" fontId="7" fillId="0" borderId="0" xfId="2" applyFont="1" applyFill="1" applyBorder="1" applyAlignment="1">
      <alignment horizontal="center" vertical="top" wrapText="1"/>
    </xf>
    <xf numFmtId="0" fontId="7" fillId="0" borderId="0" xfId="3" applyFont="1" applyFill="1" applyBorder="1" applyAlignment="1">
      <alignment horizontal="justify" vertical="top" wrapText="1"/>
    </xf>
    <xf numFmtId="0" fontId="7" fillId="0" borderId="0" xfId="2" applyFont="1" applyFill="1" applyBorder="1" applyAlignment="1">
      <alignment horizontal="center" vertical="top"/>
    </xf>
    <xf numFmtId="0" fontId="7" fillId="0" borderId="0" xfId="0" applyFont="1" applyFill="1" applyBorder="1" applyAlignment="1">
      <alignment horizontal="justify" vertical="top" wrapText="1"/>
    </xf>
    <xf numFmtId="0" fontId="9" fillId="0" borderId="0" xfId="2" applyFont="1" applyFill="1" applyBorder="1" applyAlignment="1">
      <alignment vertical="top" wrapText="1"/>
    </xf>
    <xf numFmtId="0" fontId="7" fillId="0" borderId="0" xfId="2" applyFont="1" applyAlignment="1">
      <alignment horizontal="left" vertical="top" wrapText="1"/>
    </xf>
    <xf numFmtId="0" fontId="7" fillId="0" borderId="0" xfId="2" applyFont="1" applyAlignment="1">
      <alignment vertical="top" wrapText="1"/>
    </xf>
    <xf numFmtId="0" fontId="7" fillId="0" borderId="0" xfId="3" applyFont="1" applyAlignment="1">
      <alignment horizontal="justify" vertical="top" wrapText="1"/>
    </xf>
    <xf numFmtId="0" fontId="9" fillId="0" borderId="0" xfId="2" applyFont="1" applyAlignment="1">
      <alignment vertical="top" wrapText="1"/>
    </xf>
    <xf numFmtId="0" fontId="13" fillId="2" borderId="0" xfId="2" applyFont="1" applyFill="1" applyBorder="1" applyAlignment="1">
      <alignment horizontal="left" vertical="top"/>
    </xf>
    <xf numFmtId="0" fontId="7" fillId="4" borderId="0" xfId="2" applyFont="1" applyFill="1" applyBorder="1" applyAlignment="1">
      <alignment horizontal="center" vertical="top"/>
    </xf>
    <xf numFmtId="0" fontId="7" fillId="4" borderId="0" xfId="0" applyFont="1" applyFill="1" applyAlignment="1"/>
    <xf numFmtId="0" fontId="7" fillId="0" borderId="0" xfId="0" applyFont="1" applyFill="1" applyAlignment="1"/>
    <xf numFmtId="44" fontId="9" fillId="0" borderId="0" xfId="4" applyFont="1" applyFill="1" applyBorder="1" applyAlignment="1">
      <alignment horizontal="center" vertical="top"/>
    </xf>
    <xf numFmtId="39" fontId="10" fillId="0" borderId="0" xfId="1" applyFont="1" applyBorder="1" applyAlignment="1" applyProtection="1">
      <alignment horizontal="center" vertical="top" wrapText="1"/>
    </xf>
    <xf numFmtId="39" fontId="10" fillId="0" borderId="0" xfId="0" applyNumberFormat="1" applyFont="1" applyAlignment="1">
      <alignment horizontal="center" vertical="top" wrapText="1"/>
    </xf>
    <xf numFmtId="0" fontId="13" fillId="2" borderId="0" xfId="0" applyFont="1" applyFill="1" applyBorder="1" applyAlignment="1">
      <alignment horizontal="center" vertical="top"/>
    </xf>
    <xf numFmtId="0" fontId="8" fillId="3" borderId="0" xfId="0" applyFont="1" applyFill="1" applyAlignment="1">
      <alignment horizontal="center" vertical="top"/>
    </xf>
    <xf numFmtId="0" fontId="13" fillId="2" borderId="0" xfId="2" applyFont="1" applyFill="1" applyBorder="1" applyAlignment="1">
      <alignment horizontal="center" vertical="top"/>
    </xf>
    <xf numFmtId="0" fontId="8" fillId="3" borderId="0" xfId="2" applyFont="1" applyFill="1" applyBorder="1" applyAlignment="1">
      <alignment horizontal="center" vertical="top"/>
    </xf>
    <xf numFmtId="0" fontId="8" fillId="3" borderId="0" xfId="2" applyFont="1" applyFill="1" applyAlignment="1">
      <alignment horizontal="center" vertical="top"/>
    </xf>
    <xf numFmtId="0" fontId="0" fillId="0" borderId="0" xfId="0" applyFont="1" applyAlignment="1">
      <alignment horizontal="center" vertical="top"/>
    </xf>
    <xf numFmtId="4" fontId="7" fillId="0" borderId="0" xfId="0" applyNumberFormat="1" applyFont="1" applyAlignment="1">
      <alignment horizontal="right" vertical="top"/>
    </xf>
    <xf numFmtId="165" fontId="10" fillId="0" borderId="0" xfId="0" applyNumberFormat="1" applyFont="1" applyAlignment="1">
      <alignment vertical="top" wrapText="1"/>
    </xf>
    <xf numFmtId="39" fontId="10" fillId="0" borderId="0" xfId="1" applyFont="1" applyBorder="1" applyAlignment="1" applyProtection="1">
      <alignment vertical="top" wrapText="1"/>
      <protection locked="0"/>
    </xf>
    <xf numFmtId="165" fontId="8" fillId="6" borderId="4" xfId="0" applyNumberFormat="1" applyFont="1" applyFill="1" applyBorder="1" applyAlignment="1">
      <alignment horizontal="center" vertical="top" wrapText="1"/>
    </xf>
    <xf numFmtId="165" fontId="5" fillId="0" borderId="0" xfId="0" applyNumberFormat="1" applyFont="1" applyFill="1" applyBorder="1" applyAlignment="1">
      <alignment horizontal="center" vertical="top" wrapText="1"/>
    </xf>
    <xf numFmtId="165" fontId="7" fillId="2" borderId="0" xfId="0" applyNumberFormat="1" applyFont="1" applyFill="1" applyBorder="1" applyAlignment="1">
      <alignment horizontal="center" vertical="top" wrapText="1"/>
    </xf>
    <xf numFmtId="165" fontId="7" fillId="0" borderId="0" xfId="0" applyNumberFormat="1" applyFont="1" applyFill="1" applyBorder="1" applyAlignment="1">
      <alignment horizontal="center" vertical="top" wrapText="1"/>
    </xf>
    <xf numFmtId="0" fontId="7" fillId="4" borderId="0" xfId="0" applyFont="1" applyFill="1" applyAlignment="1">
      <alignment vertical="top"/>
    </xf>
    <xf numFmtId="44" fontId="7" fillId="0" borderId="0" xfId="0" applyNumberFormat="1" applyFont="1" applyAlignment="1">
      <alignment horizontal="center" vertical="top"/>
    </xf>
    <xf numFmtId="44" fontId="0" fillId="0" borderId="0" xfId="4" applyFont="1" applyAlignment="1">
      <alignment horizontal="center" vertical="top"/>
    </xf>
    <xf numFmtId="0" fontId="8" fillId="6" borderId="3" xfId="0" applyFont="1" applyFill="1" applyBorder="1" applyAlignment="1">
      <alignment horizontal="center" vertical="top" wrapText="1"/>
    </xf>
    <xf numFmtId="0" fontId="5" fillId="0" borderId="0" xfId="0" applyFont="1" applyFill="1" applyBorder="1" applyAlignment="1">
      <alignment horizontal="left" vertical="top" wrapText="1"/>
    </xf>
    <xf numFmtId="39" fontId="10" fillId="0" borderId="0" xfId="1" applyFont="1" applyBorder="1" applyAlignment="1" applyProtection="1">
      <alignment horizontal="left" vertical="top"/>
    </xf>
    <xf numFmtId="0" fontId="14" fillId="0" borderId="0" xfId="0" applyFont="1" applyAlignment="1">
      <alignment horizontal="center" vertical="top"/>
    </xf>
    <xf numFmtId="0" fontId="17" fillId="0" borderId="0" xfId="0" applyFont="1" applyAlignment="1">
      <alignment horizontal="center" vertical="top"/>
    </xf>
    <xf numFmtId="0" fontId="18" fillId="0" borderId="0" xfId="0" applyFont="1" applyAlignment="1">
      <alignment horizontal="center" vertical="top"/>
    </xf>
    <xf numFmtId="39" fontId="10" fillId="0" borderId="0" xfId="1" applyFont="1" applyBorder="1" applyAlignment="1" applyProtection="1">
      <alignment horizontal="left" vertical="top" wrapText="1"/>
    </xf>
    <xf numFmtId="4" fontId="10" fillId="0" borderId="1" xfId="0" applyNumberFormat="1" applyFont="1" applyBorder="1" applyAlignment="1">
      <alignment horizontal="left" vertical="top"/>
    </xf>
    <xf numFmtId="0" fontId="10" fillId="0" borderId="0" xfId="0" applyFont="1" applyAlignment="1">
      <alignment horizontal="left" vertical="top" wrapText="1"/>
    </xf>
  </cellXfs>
  <cellStyles count="6">
    <cellStyle name="Moneda" xfId="4" builtinId="4"/>
    <cellStyle name="Normal" xfId="0" builtinId="0"/>
    <cellStyle name="Normal 2" xfId="2"/>
    <cellStyle name="Normal 4" xfId="3"/>
    <cellStyle name="Normal 6" xfId="5"/>
    <cellStyle name="Normal_ELECT. SENDERO-COLOMBIA" xfId="1"/>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3" name="Imagen 2">
          <a:extLst>
            <a:ext uri="{FF2B5EF4-FFF2-40B4-BE49-F238E27FC236}">
              <a16:creationId xmlns:a16="http://schemas.microsoft.com/office/drawing/2014/main" xmlns="" id="{68E97B6E-57FF-4EA1-959D-5EE4BB6CC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33575" cy="7623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6"/>
  <sheetViews>
    <sheetView tabSelected="1" view="pageBreakPreview" zoomScaleNormal="100" zoomScaleSheetLayoutView="100" workbookViewId="0">
      <selection activeCell="B7" sqref="B7:G7"/>
    </sheetView>
  </sheetViews>
  <sheetFormatPr baseColWidth="10" defaultColWidth="14.42578125" defaultRowHeight="15" x14ac:dyDescent="0.25"/>
  <cols>
    <col min="1" max="1" width="7.7109375" style="91"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91" customWidth="1"/>
    <col min="9" max="16384" width="14.42578125" style="1"/>
  </cols>
  <sheetData>
    <row r="1" spans="1:14" s="8" customFormat="1" ht="12" x14ac:dyDescent="0.2">
      <c r="A1" s="27"/>
      <c r="B1" s="27"/>
      <c r="C1" s="50"/>
      <c r="D1" s="27"/>
      <c r="E1" s="40"/>
      <c r="F1" s="51"/>
      <c r="G1" s="52"/>
      <c r="H1" s="52"/>
      <c r="I1" s="53"/>
    </row>
    <row r="2" spans="1:14" s="8" customFormat="1" ht="18.75" x14ac:dyDescent="0.2">
      <c r="A2" s="27"/>
      <c r="B2" s="27"/>
      <c r="C2" s="105" t="s">
        <v>0</v>
      </c>
      <c r="D2" s="105"/>
      <c r="E2" s="105"/>
      <c r="F2" s="105"/>
      <c r="G2" s="105"/>
      <c r="H2" s="52"/>
      <c r="I2" s="53"/>
    </row>
    <row r="3" spans="1:14" s="8" customFormat="1" ht="15.75" x14ac:dyDescent="0.2">
      <c r="A3" s="27"/>
      <c r="B3" s="27"/>
      <c r="C3" s="106" t="s">
        <v>1</v>
      </c>
      <c r="D3" s="106"/>
      <c r="E3" s="106"/>
      <c r="F3" s="106"/>
      <c r="G3" s="106"/>
      <c r="H3" s="52"/>
      <c r="I3" s="53"/>
    </row>
    <row r="4" spans="1:14" s="8" customFormat="1" x14ac:dyDescent="0.2">
      <c r="A4" s="27"/>
      <c r="B4" s="27"/>
      <c r="C4" s="107" t="s">
        <v>2</v>
      </c>
      <c r="D4" s="107"/>
      <c r="E4" s="107"/>
      <c r="F4" s="107"/>
      <c r="G4" s="107"/>
      <c r="H4" s="52"/>
      <c r="I4" s="53"/>
    </row>
    <row r="5" spans="1:14" s="8" customFormat="1" ht="12" x14ac:dyDescent="0.2">
      <c r="A5" s="27"/>
      <c r="B5" s="27"/>
      <c r="C5" s="50"/>
      <c r="D5" s="27"/>
      <c r="E5" s="53"/>
      <c r="F5" s="51"/>
      <c r="G5" s="52"/>
      <c r="H5" s="52"/>
      <c r="I5" s="53"/>
    </row>
    <row r="6" spans="1:14" s="8" customFormat="1" ht="26.1" customHeight="1" x14ac:dyDescent="0.2">
      <c r="A6" s="84"/>
      <c r="B6" s="108" t="s">
        <v>59</v>
      </c>
      <c r="C6" s="108"/>
      <c r="D6" s="108"/>
      <c r="E6" s="108"/>
      <c r="F6" s="108"/>
      <c r="G6" s="108"/>
      <c r="H6" s="93" t="s">
        <v>3</v>
      </c>
      <c r="I6" s="53"/>
    </row>
    <row r="7" spans="1:14" s="8" customFormat="1" ht="26.1" customHeight="1" x14ac:dyDescent="0.2">
      <c r="A7" s="85"/>
      <c r="B7" s="108" t="s">
        <v>60</v>
      </c>
      <c r="C7" s="108"/>
      <c r="D7" s="108"/>
      <c r="E7" s="108"/>
      <c r="F7" s="108"/>
      <c r="G7" s="108"/>
      <c r="H7" s="94" t="s">
        <v>180</v>
      </c>
      <c r="I7" s="53"/>
    </row>
    <row r="8" spans="1:14" s="8" customFormat="1" ht="12" x14ac:dyDescent="0.2">
      <c r="A8" s="85"/>
      <c r="B8" s="104" t="s">
        <v>53</v>
      </c>
      <c r="C8" s="104"/>
      <c r="D8" s="104"/>
      <c r="E8" s="104"/>
      <c r="F8" s="104"/>
      <c r="G8" s="104"/>
      <c r="H8" s="85"/>
      <c r="I8" s="53"/>
      <c r="J8" s="53"/>
      <c r="K8" s="53"/>
      <c r="L8" s="53"/>
      <c r="M8" s="53"/>
      <c r="N8" s="53"/>
    </row>
    <row r="9" spans="1:14" s="8" customFormat="1" ht="12" x14ac:dyDescent="0.2">
      <c r="A9" s="85"/>
      <c r="B9" s="54" t="s">
        <v>4</v>
      </c>
      <c r="C9" s="53"/>
      <c r="D9" s="55"/>
      <c r="E9" s="54"/>
      <c r="F9" s="56"/>
      <c r="G9" s="54"/>
      <c r="H9" s="52"/>
      <c r="I9" s="53"/>
      <c r="J9" s="53"/>
      <c r="K9" s="53"/>
      <c r="L9" s="53"/>
      <c r="M9" s="53"/>
      <c r="N9" s="53"/>
    </row>
    <row r="10" spans="1:14" s="8" customFormat="1" ht="12.75" thickBot="1" x14ac:dyDescent="0.25">
      <c r="A10" s="27"/>
      <c r="B10" s="27"/>
      <c r="C10" s="50"/>
      <c r="D10" s="27"/>
      <c r="E10" s="40"/>
      <c r="F10" s="57" t="s">
        <v>5</v>
      </c>
      <c r="G10" s="110" t="s">
        <v>178</v>
      </c>
      <c r="H10" s="109" t="s">
        <v>179</v>
      </c>
      <c r="I10" s="53"/>
      <c r="J10" s="53"/>
      <c r="K10" s="53"/>
      <c r="L10" s="53"/>
      <c r="M10" s="53"/>
      <c r="N10" s="53"/>
    </row>
    <row r="11" spans="1:14" s="62" customFormat="1" ht="24.75" thickBot="1" x14ac:dyDescent="0.3">
      <c r="A11" s="58" t="s">
        <v>54</v>
      </c>
      <c r="B11" s="59" t="s">
        <v>55</v>
      </c>
      <c r="C11" s="102" t="s">
        <v>56</v>
      </c>
      <c r="D11" s="59" t="s">
        <v>57</v>
      </c>
      <c r="E11" s="60" t="s">
        <v>58</v>
      </c>
      <c r="F11" s="61" t="s">
        <v>6</v>
      </c>
      <c r="G11" s="60" t="s">
        <v>7</v>
      </c>
      <c r="H11" s="95" t="s">
        <v>8</v>
      </c>
    </row>
    <row r="12" spans="1:14" s="66" customFormat="1" ht="8.1" customHeight="1" x14ac:dyDescent="0.25">
      <c r="A12" s="63"/>
      <c r="B12" s="63"/>
      <c r="C12" s="103"/>
      <c r="D12" s="63"/>
      <c r="E12" s="64"/>
      <c r="F12" s="65"/>
      <c r="G12" s="64"/>
      <c r="H12" s="96"/>
    </row>
    <row r="13" spans="1:14" x14ac:dyDescent="0.25">
      <c r="A13" s="86"/>
      <c r="B13" s="10"/>
      <c r="C13" s="10" t="s">
        <v>9</v>
      </c>
      <c r="D13" s="24"/>
      <c r="E13" s="11"/>
      <c r="F13" s="12"/>
      <c r="G13" s="13"/>
      <c r="H13" s="97"/>
    </row>
    <row r="14" spans="1:14" s="8" customFormat="1" ht="12" x14ac:dyDescent="0.2">
      <c r="A14" s="87"/>
      <c r="B14" s="3"/>
      <c r="C14" s="3" t="s">
        <v>10</v>
      </c>
      <c r="D14" s="4"/>
      <c r="E14" s="5"/>
      <c r="F14" s="6"/>
      <c r="G14" s="7"/>
      <c r="H14" s="7"/>
    </row>
    <row r="15" spans="1:14" s="20" customFormat="1" ht="84" x14ac:dyDescent="0.2">
      <c r="A15" s="15">
        <v>10</v>
      </c>
      <c r="B15" s="15"/>
      <c r="C15" s="39" t="s">
        <v>61</v>
      </c>
      <c r="D15" s="27" t="s">
        <v>11</v>
      </c>
      <c r="E15" s="92">
        <v>397</v>
      </c>
      <c r="F15" s="18"/>
      <c r="G15" s="19"/>
      <c r="H15" s="98">
        <f>E15*F15</f>
        <v>0</v>
      </c>
    </row>
    <row r="16" spans="1:14" s="20" customFormat="1" ht="84" x14ac:dyDescent="0.2">
      <c r="A16" s="15">
        <v>20</v>
      </c>
      <c r="B16" s="15"/>
      <c r="C16" s="39" t="s">
        <v>62</v>
      </c>
      <c r="D16" s="27" t="s">
        <v>12</v>
      </c>
      <c r="E16" s="92">
        <v>50</v>
      </c>
      <c r="F16" s="18"/>
      <c r="G16" s="19"/>
      <c r="H16" s="98">
        <f t="shared" ref="H16:H41" si="0">E16*F16</f>
        <v>0</v>
      </c>
    </row>
    <row r="17" spans="1:8" s="20" customFormat="1" ht="120" x14ac:dyDescent="0.2">
      <c r="A17" s="15">
        <v>30</v>
      </c>
      <c r="B17" s="15"/>
      <c r="C17" s="39" t="s">
        <v>63</v>
      </c>
      <c r="D17" s="27" t="s">
        <v>11</v>
      </c>
      <c r="E17" s="92">
        <v>330.46</v>
      </c>
      <c r="F17" s="18"/>
      <c r="G17" s="21"/>
      <c r="H17" s="98">
        <f t="shared" si="0"/>
        <v>0</v>
      </c>
    </row>
    <row r="18" spans="1:8" s="20" customFormat="1" ht="72" x14ac:dyDescent="0.2">
      <c r="A18" s="15">
        <v>40</v>
      </c>
      <c r="B18" s="15"/>
      <c r="C18" s="41" t="s">
        <v>64</v>
      </c>
      <c r="D18" s="27" t="s">
        <v>11</v>
      </c>
      <c r="E18" s="92">
        <v>166.76</v>
      </c>
      <c r="F18" s="18"/>
      <c r="G18" s="21"/>
      <c r="H18" s="98">
        <f t="shared" si="0"/>
        <v>0</v>
      </c>
    </row>
    <row r="19" spans="1:8" s="20" customFormat="1" ht="72" x14ac:dyDescent="0.2">
      <c r="A19" s="15">
        <v>50</v>
      </c>
      <c r="B19" s="15"/>
      <c r="C19" s="39" t="s">
        <v>65</v>
      </c>
      <c r="D19" s="27" t="s">
        <v>11</v>
      </c>
      <c r="E19" s="92">
        <v>117.57</v>
      </c>
      <c r="F19" s="48"/>
      <c r="G19" s="21"/>
      <c r="H19" s="98">
        <f t="shared" si="0"/>
        <v>0</v>
      </c>
    </row>
    <row r="20" spans="1:8" s="20" customFormat="1" ht="72" x14ac:dyDescent="0.2">
      <c r="A20" s="15">
        <v>60</v>
      </c>
      <c r="B20" s="15"/>
      <c r="C20" s="39" t="s">
        <v>66</v>
      </c>
      <c r="D20" s="27" t="s">
        <v>11</v>
      </c>
      <c r="E20" s="92">
        <v>38.659999999999997</v>
      </c>
      <c r="F20" s="48"/>
      <c r="G20" s="21"/>
      <c r="H20" s="98">
        <f t="shared" si="0"/>
        <v>0</v>
      </c>
    </row>
    <row r="21" spans="1:8" s="20" customFormat="1" ht="72" x14ac:dyDescent="0.2">
      <c r="A21" s="15">
        <v>70</v>
      </c>
      <c r="B21" s="15"/>
      <c r="C21" s="39" t="s">
        <v>67</v>
      </c>
      <c r="D21" s="27" t="s">
        <v>11</v>
      </c>
      <c r="E21" s="92">
        <v>6.04</v>
      </c>
      <c r="F21" s="48"/>
      <c r="G21" s="21"/>
      <c r="H21" s="98">
        <f t="shared" si="0"/>
        <v>0</v>
      </c>
    </row>
    <row r="22" spans="1:8" s="20" customFormat="1" ht="60" x14ac:dyDescent="0.2">
      <c r="A22" s="15">
        <v>80</v>
      </c>
      <c r="B22" s="15"/>
      <c r="C22" s="39" t="s">
        <v>68</v>
      </c>
      <c r="D22" s="27" t="s">
        <v>12</v>
      </c>
      <c r="E22" s="92">
        <v>8</v>
      </c>
      <c r="F22" s="48"/>
      <c r="G22" s="21"/>
      <c r="H22" s="98">
        <f t="shared" si="0"/>
        <v>0</v>
      </c>
    </row>
    <row r="23" spans="1:8" s="20" customFormat="1" ht="72" x14ac:dyDescent="0.2">
      <c r="A23" s="15">
        <v>90</v>
      </c>
      <c r="B23" s="15"/>
      <c r="C23" s="39" t="s">
        <v>69</v>
      </c>
      <c r="D23" s="27" t="s">
        <v>12</v>
      </c>
      <c r="E23" s="92">
        <v>4</v>
      </c>
      <c r="F23" s="48"/>
      <c r="G23" s="21"/>
      <c r="H23" s="98">
        <f t="shared" si="0"/>
        <v>0</v>
      </c>
    </row>
    <row r="24" spans="1:8" s="20" customFormat="1" ht="84" x14ac:dyDescent="0.2">
      <c r="A24" s="15">
        <v>100</v>
      </c>
      <c r="B24" s="15"/>
      <c r="C24" s="39" t="s">
        <v>70</v>
      </c>
      <c r="D24" s="27" t="s">
        <v>12</v>
      </c>
      <c r="E24" s="92">
        <v>4</v>
      </c>
      <c r="F24" s="48"/>
      <c r="G24" s="21"/>
      <c r="H24" s="98">
        <f t="shared" si="0"/>
        <v>0</v>
      </c>
    </row>
    <row r="25" spans="1:8" s="8" customFormat="1" ht="12" x14ac:dyDescent="0.2">
      <c r="A25" s="24"/>
      <c r="B25" s="24"/>
      <c r="C25" s="10" t="s">
        <v>13</v>
      </c>
      <c r="D25" s="24"/>
      <c r="E25" s="24"/>
      <c r="F25" s="12"/>
      <c r="G25" s="13"/>
      <c r="H25" s="97"/>
    </row>
    <row r="26" spans="1:8" s="20" customFormat="1" ht="216" x14ac:dyDescent="0.2">
      <c r="A26" s="9">
        <v>110</v>
      </c>
      <c r="B26" s="9"/>
      <c r="C26" s="39" t="s">
        <v>14</v>
      </c>
      <c r="D26" s="42" t="s">
        <v>11</v>
      </c>
      <c r="E26" s="92">
        <v>197.81</v>
      </c>
      <c r="F26" s="19"/>
      <c r="G26" s="22"/>
      <c r="H26" s="98">
        <f t="shared" si="0"/>
        <v>0</v>
      </c>
    </row>
    <row r="27" spans="1:8" s="20" customFormat="1" ht="84" x14ac:dyDescent="0.2">
      <c r="A27" s="15">
        <v>120</v>
      </c>
      <c r="B27" s="15"/>
      <c r="C27" s="39" t="s">
        <v>71</v>
      </c>
      <c r="D27" s="42" t="s">
        <v>15</v>
      </c>
      <c r="E27" s="92">
        <v>158.38</v>
      </c>
      <c r="F27" s="19"/>
      <c r="G27" s="22"/>
      <c r="H27" s="98">
        <f t="shared" si="0"/>
        <v>0</v>
      </c>
    </row>
    <row r="28" spans="1:8" s="20" customFormat="1" ht="72" x14ac:dyDescent="0.2">
      <c r="A28" s="9">
        <v>130</v>
      </c>
      <c r="B28" s="15"/>
      <c r="C28" s="39" t="s">
        <v>72</v>
      </c>
      <c r="D28" s="42" t="s">
        <v>11</v>
      </c>
      <c r="E28" s="92">
        <v>175.29</v>
      </c>
      <c r="F28" s="19"/>
      <c r="G28" s="22"/>
      <c r="H28" s="98">
        <f t="shared" si="0"/>
        <v>0</v>
      </c>
    </row>
    <row r="29" spans="1:8" s="20" customFormat="1" ht="48" x14ac:dyDescent="0.2">
      <c r="A29" s="15">
        <v>140</v>
      </c>
      <c r="B29" s="15"/>
      <c r="C29" s="39" t="s">
        <v>73</v>
      </c>
      <c r="D29" s="42" t="s">
        <v>11</v>
      </c>
      <c r="E29" s="92">
        <v>22.92</v>
      </c>
      <c r="F29" s="19"/>
      <c r="G29" s="22"/>
      <c r="H29" s="98">
        <f t="shared" si="0"/>
        <v>0</v>
      </c>
    </row>
    <row r="30" spans="1:8" s="20" customFormat="1" ht="168" x14ac:dyDescent="0.2">
      <c r="A30" s="9">
        <v>150</v>
      </c>
      <c r="B30" s="15"/>
      <c r="C30" s="39" t="s">
        <v>74</v>
      </c>
      <c r="D30" s="42" t="s">
        <v>16</v>
      </c>
      <c r="E30" s="92">
        <v>20</v>
      </c>
      <c r="F30" s="19"/>
      <c r="G30" s="22"/>
      <c r="H30" s="98">
        <f t="shared" si="0"/>
        <v>0</v>
      </c>
    </row>
    <row r="31" spans="1:8" s="20" customFormat="1" ht="120" x14ac:dyDescent="0.2">
      <c r="A31" s="15">
        <v>160</v>
      </c>
      <c r="B31" s="15"/>
      <c r="C31" s="39" t="s">
        <v>75</v>
      </c>
      <c r="D31" s="42" t="s">
        <v>11</v>
      </c>
      <c r="E31" s="92">
        <v>296.76</v>
      </c>
      <c r="F31" s="19"/>
      <c r="G31" s="22"/>
      <c r="H31" s="98">
        <f t="shared" si="0"/>
        <v>0</v>
      </c>
    </row>
    <row r="32" spans="1:8" s="20" customFormat="1" ht="84" x14ac:dyDescent="0.2">
      <c r="A32" s="9">
        <v>170</v>
      </c>
      <c r="B32" s="15"/>
      <c r="C32" s="43" t="s">
        <v>76</v>
      </c>
      <c r="D32" s="42" t="s">
        <v>11</v>
      </c>
      <c r="E32" s="92">
        <v>365.54</v>
      </c>
      <c r="F32" s="19"/>
      <c r="G32" s="22"/>
      <c r="H32" s="98">
        <f t="shared" si="0"/>
        <v>0</v>
      </c>
    </row>
    <row r="33" spans="1:8" s="20" customFormat="1" ht="132" x14ac:dyDescent="0.2">
      <c r="A33" s="15">
        <v>180</v>
      </c>
      <c r="B33" s="15"/>
      <c r="C33" s="39" t="s">
        <v>77</v>
      </c>
      <c r="D33" s="42" t="s">
        <v>11</v>
      </c>
      <c r="E33" s="92">
        <v>662.3</v>
      </c>
      <c r="F33" s="19"/>
      <c r="G33" s="22"/>
      <c r="H33" s="98">
        <f t="shared" si="0"/>
        <v>0</v>
      </c>
    </row>
    <row r="34" spans="1:8" s="20" customFormat="1" ht="120" x14ac:dyDescent="0.2">
      <c r="A34" s="9">
        <v>190</v>
      </c>
      <c r="B34" s="15"/>
      <c r="C34" s="39" t="s">
        <v>78</v>
      </c>
      <c r="D34" s="42" t="s">
        <v>11</v>
      </c>
      <c r="E34" s="92">
        <v>745.48</v>
      </c>
      <c r="F34" s="19"/>
      <c r="G34" s="22"/>
      <c r="H34" s="98">
        <f t="shared" si="0"/>
        <v>0</v>
      </c>
    </row>
    <row r="35" spans="1:8" s="20" customFormat="1" ht="60" x14ac:dyDescent="0.2">
      <c r="A35" s="15">
        <v>200</v>
      </c>
      <c r="B35" s="15"/>
      <c r="C35" s="39" t="s">
        <v>79</v>
      </c>
      <c r="D35" s="42" t="s">
        <v>11</v>
      </c>
      <c r="E35" s="92">
        <v>720.48</v>
      </c>
      <c r="F35" s="19"/>
      <c r="G35" s="22"/>
      <c r="H35" s="98">
        <f t="shared" si="0"/>
        <v>0</v>
      </c>
    </row>
    <row r="36" spans="1:8" s="20" customFormat="1" ht="132" x14ac:dyDescent="0.2">
      <c r="A36" s="9">
        <v>210</v>
      </c>
      <c r="B36" s="15"/>
      <c r="C36" s="39" t="s">
        <v>80</v>
      </c>
      <c r="D36" s="42" t="s">
        <v>11</v>
      </c>
      <c r="E36" s="92">
        <v>338.9</v>
      </c>
      <c r="F36" s="19"/>
      <c r="G36" s="22"/>
      <c r="H36" s="98">
        <f t="shared" si="0"/>
        <v>0</v>
      </c>
    </row>
    <row r="37" spans="1:8" s="20" customFormat="1" ht="96" x14ac:dyDescent="0.2">
      <c r="A37" s="15">
        <v>220</v>
      </c>
      <c r="B37" s="15"/>
      <c r="C37" s="39" t="s">
        <v>81</v>
      </c>
      <c r="D37" s="42" t="s">
        <v>11</v>
      </c>
      <c r="E37" s="92">
        <v>18.41</v>
      </c>
      <c r="F37" s="19"/>
      <c r="G37" s="22"/>
      <c r="H37" s="98">
        <f t="shared" si="0"/>
        <v>0</v>
      </c>
    </row>
    <row r="38" spans="1:8" s="20" customFormat="1" ht="72" x14ac:dyDescent="0.2">
      <c r="A38" s="9">
        <v>230</v>
      </c>
      <c r="B38" s="15"/>
      <c r="C38" s="39" t="s">
        <v>17</v>
      </c>
      <c r="D38" s="42" t="s">
        <v>11</v>
      </c>
      <c r="E38" s="92">
        <v>209.49</v>
      </c>
      <c r="F38" s="19"/>
      <c r="G38" s="22"/>
      <c r="H38" s="98">
        <f t="shared" si="0"/>
        <v>0</v>
      </c>
    </row>
    <row r="39" spans="1:8" s="20" customFormat="1" ht="132" x14ac:dyDescent="0.2">
      <c r="A39" s="15">
        <v>240</v>
      </c>
      <c r="B39" s="15"/>
      <c r="C39" s="39" t="s">
        <v>82</v>
      </c>
      <c r="D39" s="42" t="s">
        <v>11</v>
      </c>
      <c r="E39" s="92">
        <v>79.91</v>
      </c>
      <c r="F39" s="19"/>
      <c r="G39" s="22"/>
      <c r="H39" s="98">
        <f t="shared" si="0"/>
        <v>0</v>
      </c>
    </row>
    <row r="40" spans="1:8" s="20" customFormat="1" ht="108" x14ac:dyDescent="0.2">
      <c r="A40" s="9">
        <v>250</v>
      </c>
      <c r="B40" s="15"/>
      <c r="C40" s="39" t="s">
        <v>40</v>
      </c>
      <c r="D40" s="42" t="s">
        <v>11</v>
      </c>
      <c r="E40" s="92">
        <v>9.5399999999999991</v>
      </c>
      <c r="F40" s="19"/>
      <c r="G40" s="22"/>
      <c r="H40" s="98">
        <f t="shared" si="0"/>
        <v>0</v>
      </c>
    </row>
    <row r="41" spans="1:8" s="20" customFormat="1" ht="48" x14ac:dyDescent="0.2">
      <c r="A41" s="15">
        <v>260</v>
      </c>
      <c r="B41" s="15"/>
      <c r="C41" s="39" t="s">
        <v>73</v>
      </c>
      <c r="D41" s="44" t="s">
        <v>11</v>
      </c>
      <c r="E41" s="92">
        <v>19.8</v>
      </c>
      <c r="F41" s="19"/>
      <c r="G41" s="22"/>
      <c r="H41" s="98">
        <f t="shared" si="0"/>
        <v>0</v>
      </c>
    </row>
    <row r="42" spans="1:8" x14ac:dyDescent="0.25">
      <c r="A42" s="88"/>
      <c r="B42" s="79"/>
      <c r="C42" s="79" t="s">
        <v>21</v>
      </c>
      <c r="D42" s="79"/>
      <c r="E42" s="79"/>
      <c r="F42" s="79"/>
      <c r="G42" s="79"/>
      <c r="H42" s="79"/>
    </row>
    <row r="43" spans="1:8" x14ac:dyDescent="0.25">
      <c r="A43" s="89"/>
      <c r="B43" s="14"/>
      <c r="C43" s="14" t="s">
        <v>23</v>
      </c>
      <c r="D43" s="14"/>
      <c r="E43" s="14"/>
      <c r="F43" s="14"/>
      <c r="G43" s="14"/>
      <c r="H43" s="14"/>
    </row>
    <row r="44" spans="1:8" x14ac:dyDescent="0.25">
      <c r="A44" s="80"/>
      <c r="B44" s="80"/>
      <c r="C44" s="67" t="s">
        <v>37</v>
      </c>
      <c r="D44" s="68"/>
      <c r="E44" s="68"/>
      <c r="F44" s="81"/>
      <c r="G44" s="81"/>
      <c r="H44" s="99"/>
    </row>
    <row r="45" spans="1:8" s="23" customFormat="1" ht="132" x14ac:dyDescent="0.25">
      <c r="A45" s="72">
        <v>270</v>
      </c>
      <c r="B45" s="72"/>
      <c r="C45" s="69" t="s">
        <v>83</v>
      </c>
      <c r="D45" s="70" t="s">
        <v>12</v>
      </c>
      <c r="E45" s="92">
        <v>110</v>
      </c>
      <c r="F45" s="19"/>
      <c r="G45" s="82"/>
      <c r="H45" s="98">
        <f t="shared" ref="H45:H68" si="1">E45*F45</f>
        <v>0</v>
      </c>
    </row>
    <row r="46" spans="1:8" s="23" customFormat="1" ht="132" x14ac:dyDescent="0.25">
      <c r="A46" s="72">
        <v>280</v>
      </c>
      <c r="B46" s="72"/>
      <c r="C46" s="69" t="s">
        <v>84</v>
      </c>
      <c r="D46" s="70" t="s">
        <v>12</v>
      </c>
      <c r="E46" s="92">
        <v>36</v>
      </c>
      <c r="F46" s="19"/>
      <c r="G46" s="82"/>
      <c r="H46" s="98">
        <f t="shared" si="1"/>
        <v>0</v>
      </c>
    </row>
    <row r="47" spans="1:8" s="23" customFormat="1" ht="132" x14ac:dyDescent="0.25">
      <c r="A47" s="72">
        <v>290</v>
      </c>
      <c r="B47" s="72"/>
      <c r="C47" s="69" t="s">
        <v>28</v>
      </c>
      <c r="D47" s="70" t="s">
        <v>12</v>
      </c>
      <c r="E47" s="92">
        <v>2</v>
      </c>
      <c r="F47" s="19"/>
      <c r="G47" s="82"/>
      <c r="H47" s="98">
        <f t="shared" si="1"/>
        <v>0</v>
      </c>
    </row>
    <row r="48" spans="1:8" s="23" customFormat="1" ht="108" x14ac:dyDescent="0.25">
      <c r="A48" s="72">
        <v>300</v>
      </c>
      <c r="B48" s="72"/>
      <c r="C48" s="71" t="s">
        <v>85</v>
      </c>
      <c r="D48" s="72" t="s">
        <v>29</v>
      </c>
      <c r="E48" s="92">
        <v>110</v>
      </c>
      <c r="F48" s="19"/>
      <c r="G48" s="20"/>
      <c r="H48" s="98">
        <f t="shared" si="1"/>
        <v>0</v>
      </c>
    </row>
    <row r="49" spans="1:8" s="23" customFormat="1" ht="36" x14ac:dyDescent="0.25">
      <c r="A49" s="72">
        <v>310</v>
      </c>
      <c r="B49" s="72"/>
      <c r="C49" s="69" t="s">
        <v>22</v>
      </c>
      <c r="D49" s="70" t="s">
        <v>12</v>
      </c>
      <c r="E49" s="92">
        <v>16</v>
      </c>
      <c r="F49" s="19"/>
      <c r="G49" s="20"/>
      <c r="H49" s="98">
        <f t="shared" si="1"/>
        <v>0</v>
      </c>
    </row>
    <row r="50" spans="1:8" s="23" customFormat="1" ht="48" x14ac:dyDescent="0.25">
      <c r="A50" s="72">
        <v>320</v>
      </c>
      <c r="B50" s="72"/>
      <c r="C50" s="73" t="s">
        <v>86</v>
      </c>
      <c r="D50" s="70" t="s">
        <v>12</v>
      </c>
      <c r="E50" s="92">
        <v>16</v>
      </c>
      <c r="F50" s="19"/>
      <c r="G50" s="20"/>
      <c r="H50" s="98">
        <f t="shared" si="1"/>
        <v>0</v>
      </c>
    </row>
    <row r="51" spans="1:8" s="23" customFormat="1" ht="48" x14ac:dyDescent="0.25">
      <c r="A51" s="72">
        <v>330</v>
      </c>
      <c r="B51" s="72"/>
      <c r="C51" s="16" t="s">
        <v>87</v>
      </c>
      <c r="D51" s="25" t="s">
        <v>12</v>
      </c>
      <c r="E51" s="92">
        <v>8</v>
      </c>
      <c r="F51" s="19"/>
      <c r="G51" s="20"/>
      <c r="H51" s="98">
        <f t="shared" si="1"/>
        <v>0</v>
      </c>
    </row>
    <row r="52" spans="1:8" s="23" customFormat="1" ht="36" x14ac:dyDescent="0.25">
      <c r="A52" s="72">
        <v>340</v>
      </c>
      <c r="B52" s="72"/>
      <c r="C52" s="16" t="s">
        <v>27</v>
      </c>
      <c r="D52" s="25" t="s">
        <v>12</v>
      </c>
      <c r="E52" s="92">
        <v>8</v>
      </c>
      <c r="F52" s="19"/>
      <c r="G52" s="20"/>
      <c r="H52" s="98">
        <f t="shared" si="1"/>
        <v>0</v>
      </c>
    </row>
    <row r="53" spans="1:8" s="23" customFormat="1" ht="108" x14ac:dyDescent="0.25">
      <c r="A53" s="72">
        <v>350</v>
      </c>
      <c r="B53" s="72"/>
      <c r="C53" s="16" t="s">
        <v>88</v>
      </c>
      <c r="D53" s="25" t="s">
        <v>29</v>
      </c>
      <c r="E53" s="92">
        <v>24</v>
      </c>
      <c r="F53" s="19"/>
      <c r="G53" s="20"/>
      <c r="H53" s="98">
        <f t="shared" si="1"/>
        <v>0</v>
      </c>
    </row>
    <row r="54" spans="1:8" x14ac:dyDescent="0.25">
      <c r="A54" s="89" t="s">
        <v>24</v>
      </c>
      <c r="B54" s="14"/>
      <c r="C54" s="14" t="s">
        <v>30</v>
      </c>
      <c r="D54" s="14"/>
      <c r="E54" s="14"/>
      <c r="F54" s="14"/>
      <c r="G54" s="14"/>
      <c r="H54" s="14"/>
    </row>
    <row r="55" spans="1:8" x14ac:dyDescent="0.25">
      <c r="A55" s="80"/>
      <c r="B55" s="80"/>
      <c r="C55" s="67" t="s">
        <v>38</v>
      </c>
      <c r="D55" s="68"/>
      <c r="E55" s="68"/>
      <c r="F55" s="81"/>
      <c r="G55" s="81"/>
      <c r="H55" s="99"/>
    </row>
    <row r="56" spans="1:8" s="23" customFormat="1" ht="132" x14ac:dyDescent="0.25">
      <c r="A56" s="72">
        <v>360</v>
      </c>
      <c r="B56" s="72"/>
      <c r="C56" s="71" t="s">
        <v>42</v>
      </c>
      <c r="D56" s="72" t="s">
        <v>12</v>
      </c>
      <c r="E56" s="92">
        <v>2</v>
      </c>
      <c r="F56" s="19"/>
      <c r="G56" s="20"/>
      <c r="H56" s="98">
        <f t="shared" si="1"/>
        <v>0</v>
      </c>
    </row>
    <row r="57" spans="1:8" s="23" customFormat="1" ht="36" x14ac:dyDescent="0.25">
      <c r="A57" s="72">
        <v>370</v>
      </c>
      <c r="B57" s="72"/>
      <c r="C57" s="74" t="s">
        <v>89</v>
      </c>
      <c r="D57" s="70" t="s">
        <v>12</v>
      </c>
      <c r="E57" s="92">
        <v>4</v>
      </c>
      <c r="F57" s="19"/>
      <c r="G57" s="20"/>
      <c r="H57" s="98">
        <f t="shared" si="1"/>
        <v>0</v>
      </c>
    </row>
    <row r="58" spans="1:8" s="23" customFormat="1" ht="96" x14ac:dyDescent="0.25">
      <c r="A58" s="72">
        <v>380</v>
      </c>
      <c r="B58" s="72"/>
      <c r="C58" s="73" t="s">
        <v>90</v>
      </c>
      <c r="D58" s="70" t="s">
        <v>16</v>
      </c>
      <c r="E58" s="92">
        <v>88</v>
      </c>
      <c r="F58" s="19"/>
      <c r="G58" s="20"/>
      <c r="H58" s="98">
        <f t="shared" si="1"/>
        <v>0</v>
      </c>
    </row>
    <row r="59" spans="1:8" s="23" customFormat="1" ht="48" x14ac:dyDescent="0.25">
      <c r="A59" s="72">
        <v>390</v>
      </c>
      <c r="B59" s="72"/>
      <c r="C59" s="73" t="s">
        <v>91</v>
      </c>
      <c r="D59" s="70" t="s">
        <v>12</v>
      </c>
      <c r="E59" s="92">
        <v>140</v>
      </c>
      <c r="F59" s="19"/>
      <c r="G59" s="20"/>
      <c r="H59" s="98">
        <f t="shared" si="1"/>
        <v>0</v>
      </c>
    </row>
    <row r="60" spans="1:8" s="23" customFormat="1" ht="108" x14ac:dyDescent="0.25">
      <c r="A60" s="72">
        <v>400</v>
      </c>
      <c r="B60" s="72"/>
      <c r="C60" s="73" t="s">
        <v>31</v>
      </c>
      <c r="D60" s="70" t="s">
        <v>29</v>
      </c>
      <c r="E60" s="92">
        <v>140</v>
      </c>
      <c r="F60" s="19"/>
      <c r="G60" s="20"/>
      <c r="H60" s="98">
        <f t="shared" si="1"/>
        <v>0</v>
      </c>
    </row>
    <row r="61" spans="1:8" x14ac:dyDescent="0.25">
      <c r="A61" s="89"/>
      <c r="B61" s="14"/>
      <c r="C61" s="14" t="s">
        <v>25</v>
      </c>
      <c r="D61" s="14"/>
      <c r="E61" s="14"/>
      <c r="F61" s="14"/>
      <c r="G61" s="14"/>
      <c r="H61" s="14"/>
    </row>
    <row r="62" spans="1:8" x14ac:dyDescent="0.25">
      <c r="A62" s="80" t="s">
        <v>24</v>
      </c>
      <c r="B62" s="80"/>
      <c r="C62" s="67" t="s">
        <v>39</v>
      </c>
      <c r="D62" s="68"/>
      <c r="E62" s="68"/>
      <c r="F62" s="81"/>
      <c r="G62" s="81"/>
      <c r="H62" s="99"/>
    </row>
    <row r="63" spans="1:8" s="23" customFormat="1" ht="48" x14ac:dyDescent="0.25">
      <c r="A63" s="72">
        <v>410</v>
      </c>
      <c r="B63" s="72"/>
      <c r="C63" s="75" t="s">
        <v>92</v>
      </c>
      <c r="D63" s="45" t="s">
        <v>12</v>
      </c>
      <c r="E63" s="92">
        <v>2</v>
      </c>
      <c r="F63" s="46"/>
      <c r="G63" s="20"/>
      <c r="H63" s="98">
        <f t="shared" si="1"/>
        <v>0</v>
      </c>
    </row>
    <row r="64" spans="1:8" s="23" customFormat="1" ht="36" x14ac:dyDescent="0.25">
      <c r="A64" s="72">
        <v>420</v>
      </c>
      <c r="B64" s="72"/>
      <c r="C64" s="76" t="s">
        <v>93</v>
      </c>
      <c r="D64" s="45" t="s">
        <v>12</v>
      </c>
      <c r="E64" s="92">
        <v>2</v>
      </c>
      <c r="F64" s="46"/>
      <c r="G64" s="20"/>
      <c r="H64" s="98">
        <f t="shared" si="1"/>
        <v>0</v>
      </c>
    </row>
    <row r="65" spans="1:8" s="23" customFormat="1" ht="96" x14ac:dyDescent="0.25">
      <c r="A65" s="72">
        <v>430</v>
      </c>
      <c r="B65" s="72"/>
      <c r="C65" s="36" t="s">
        <v>94</v>
      </c>
      <c r="D65" s="45" t="s">
        <v>43</v>
      </c>
      <c r="E65" s="92">
        <v>88</v>
      </c>
      <c r="F65" s="46"/>
      <c r="G65" s="20"/>
      <c r="H65" s="98">
        <f t="shared" si="1"/>
        <v>0</v>
      </c>
    </row>
    <row r="66" spans="1:8" s="23" customFormat="1" ht="132" x14ac:dyDescent="0.25">
      <c r="A66" s="72">
        <v>440</v>
      </c>
      <c r="B66" s="72"/>
      <c r="C66" s="77" t="s">
        <v>32</v>
      </c>
      <c r="D66" s="45" t="s">
        <v>12</v>
      </c>
      <c r="E66" s="92">
        <v>2</v>
      </c>
      <c r="F66" s="46"/>
      <c r="G66" s="20"/>
      <c r="H66" s="98">
        <f t="shared" si="1"/>
        <v>0</v>
      </c>
    </row>
    <row r="67" spans="1:8" s="23" customFormat="1" ht="48" x14ac:dyDescent="0.25">
      <c r="A67" s="72">
        <v>450</v>
      </c>
      <c r="B67" s="72"/>
      <c r="C67" s="78" t="s">
        <v>95</v>
      </c>
      <c r="D67" s="35" t="s">
        <v>12</v>
      </c>
      <c r="E67" s="92">
        <v>110</v>
      </c>
      <c r="F67" s="46"/>
      <c r="G67" s="20"/>
      <c r="H67" s="98">
        <f t="shared" si="1"/>
        <v>0</v>
      </c>
    </row>
    <row r="68" spans="1:8" s="23" customFormat="1" ht="132" x14ac:dyDescent="0.25">
      <c r="A68" s="72">
        <v>460</v>
      </c>
      <c r="B68" s="72"/>
      <c r="C68" s="39" t="s">
        <v>96</v>
      </c>
      <c r="D68" s="35" t="s">
        <v>29</v>
      </c>
      <c r="E68" s="92">
        <v>110</v>
      </c>
      <c r="F68" s="46"/>
      <c r="G68" s="20"/>
      <c r="H68" s="98">
        <f t="shared" si="1"/>
        <v>0</v>
      </c>
    </row>
    <row r="69" spans="1:8" s="23" customFormat="1" x14ac:dyDescent="0.25">
      <c r="A69" s="89"/>
      <c r="B69" s="14"/>
      <c r="C69" s="14" t="s">
        <v>41</v>
      </c>
      <c r="D69" s="14"/>
      <c r="E69" s="14"/>
      <c r="F69" s="14"/>
      <c r="G69" s="14"/>
      <c r="H69" s="14"/>
    </row>
    <row r="70" spans="1:8" s="23" customFormat="1" x14ac:dyDescent="0.25">
      <c r="A70" s="80"/>
      <c r="B70" s="80"/>
      <c r="C70" s="67" t="s">
        <v>44</v>
      </c>
      <c r="D70" s="68"/>
      <c r="E70" s="68"/>
      <c r="F70" s="81"/>
      <c r="G70" s="81"/>
      <c r="H70" s="99"/>
    </row>
    <row r="71" spans="1:8" s="23" customFormat="1" ht="36" x14ac:dyDescent="0.25">
      <c r="A71" s="72">
        <v>470</v>
      </c>
      <c r="B71" s="72"/>
      <c r="C71" s="39" t="s">
        <v>93</v>
      </c>
      <c r="D71" s="35" t="s">
        <v>12</v>
      </c>
      <c r="E71" s="92">
        <v>2</v>
      </c>
      <c r="F71" s="46"/>
      <c r="G71" s="20"/>
      <c r="H71" s="98">
        <f t="shared" ref="H71:H81" si="2">E71*F71</f>
        <v>0</v>
      </c>
    </row>
    <row r="72" spans="1:8" s="23" customFormat="1" ht="24" x14ac:dyDescent="0.25">
      <c r="A72" s="72">
        <v>480</v>
      </c>
      <c r="B72" s="72"/>
      <c r="C72" s="39" t="s">
        <v>97</v>
      </c>
      <c r="D72" s="35" t="s">
        <v>12</v>
      </c>
      <c r="E72" s="92">
        <v>2</v>
      </c>
      <c r="F72" s="46"/>
      <c r="G72" s="20"/>
      <c r="H72" s="98">
        <f t="shared" si="2"/>
        <v>0</v>
      </c>
    </row>
    <row r="73" spans="1:8" s="23" customFormat="1" ht="96" x14ac:dyDescent="0.25">
      <c r="A73" s="72">
        <v>490</v>
      </c>
      <c r="B73" s="72"/>
      <c r="C73" s="39" t="s">
        <v>94</v>
      </c>
      <c r="D73" s="35" t="s">
        <v>16</v>
      </c>
      <c r="E73" s="92">
        <v>125</v>
      </c>
      <c r="F73" s="46"/>
      <c r="G73" s="20"/>
      <c r="H73" s="98">
        <f t="shared" si="2"/>
        <v>0</v>
      </c>
    </row>
    <row r="74" spans="1:8" s="23" customFormat="1" ht="24" x14ac:dyDescent="0.25">
      <c r="A74" s="72">
        <v>500</v>
      </c>
      <c r="B74" s="72"/>
      <c r="C74" s="39" t="s">
        <v>98</v>
      </c>
      <c r="D74" s="35" t="s">
        <v>12</v>
      </c>
      <c r="E74" s="92">
        <v>4</v>
      </c>
      <c r="F74" s="46"/>
      <c r="G74" s="20"/>
      <c r="H74" s="98">
        <f t="shared" si="2"/>
        <v>0</v>
      </c>
    </row>
    <row r="75" spans="1:8" s="23" customFormat="1" ht="24" x14ac:dyDescent="0.25">
      <c r="A75" s="72">
        <v>510</v>
      </c>
      <c r="B75" s="72"/>
      <c r="C75" s="39" t="s">
        <v>99</v>
      </c>
      <c r="D75" s="35" t="s">
        <v>12</v>
      </c>
      <c r="E75" s="92">
        <v>16</v>
      </c>
      <c r="F75" s="46"/>
      <c r="G75" s="20"/>
      <c r="H75" s="98">
        <f t="shared" si="2"/>
        <v>0</v>
      </c>
    </row>
    <row r="76" spans="1:8" s="23" customFormat="1" ht="24" x14ac:dyDescent="0.25">
      <c r="A76" s="72">
        <v>520</v>
      </c>
      <c r="B76" s="72"/>
      <c r="C76" s="39" t="s">
        <v>100</v>
      </c>
      <c r="D76" s="35" t="s">
        <v>12</v>
      </c>
      <c r="E76" s="92">
        <v>130</v>
      </c>
      <c r="F76" s="46"/>
      <c r="G76" s="20"/>
      <c r="H76" s="98">
        <f t="shared" si="2"/>
        <v>0</v>
      </c>
    </row>
    <row r="77" spans="1:8" s="23" customFormat="1" ht="36" x14ac:dyDescent="0.25">
      <c r="A77" s="72">
        <v>530</v>
      </c>
      <c r="B77" s="72"/>
      <c r="C77" s="39" t="s">
        <v>101</v>
      </c>
      <c r="D77" s="35" t="s">
        <v>12</v>
      </c>
      <c r="E77" s="92">
        <v>130</v>
      </c>
      <c r="F77" s="46"/>
      <c r="G77" s="20"/>
      <c r="H77" s="98">
        <f t="shared" si="2"/>
        <v>0</v>
      </c>
    </row>
    <row r="78" spans="1:8" s="23" customFormat="1" ht="36" x14ac:dyDescent="0.25">
      <c r="A78" s="72">
        <v>540</v>
      </c>
      <c r="B78" s="72"/>
      <c r="C78" s="39" t="s">
        <v>102</v>
      </c>
      <c r="D78" s="35" t="s">
        <v>12</v>
      </c>
      <c r="E78" s="92">
        <v>130</v>
      </c>
      <c r="F78" s="46"/>
      <c r="G78" s="20"/>
      <c r="H78" s="98">
        <f t="shared" si="2"/>
        <v>0</v>
      </c>
    </row>
    <row r="79" spans="1:8" s="23" customFormat="1" ht="24" x14ac:dyDescent="0.25">
      <c r="A79" s="72">
        <v>550</v>
      </c>
      <c r="B79" s="72"/>
      <c r="C79" s="39" t="s">
        <v>103</v>
      </c>
      <c r="D79" s="35" t="s">
        <v>12</v>
      </c>
      <c r="E79" s="92">
        <v>130</v>
      </c>
      <c r="F79" s="46"/>
      <c r="G79" s="20"/>
      <c r="H79" s="98">
        <f t="shared" si="2"/>
        <v>0</v>
      </c>
    </row>
    <row r="80" spans="1:8" s="23" customFormat="1" ht="24" x14ac:dyDescent="0.25">
      <c r="A80" s="72">
        <v>560</v>
      </c>
      <c r="B80" s="72"/>
      <c r="C80" s="39" t="s">
        <v>104</v>
      </c>
      <c r="D80" s="35" t="s">
        <v>12</v>
      </c>
      <c r="E80" s="92">
        <v>130</v>
      </c>
      <c r="F80" s="46"/>
      <c r="G80" s="20"/>
      <c r="H80" s="98">
        <f t="shared" si="2"/>
        <v>0</v>
      </c>
    </row>
    <row r="81" spans="1:8" s="23" customFormat="1" ht="24" x14ac:dyDescent="0.25">
      <c r="A81" s="72">
        <v>570</v>
      </c>
      <c r="B81" s="72"/>
      <c r="C81" s="39" t="s">
        <v>105</v>
      </c>
      <c r="D81" s="35" t="s">
        <v>12</v>
      </c>
      <c r="E81" s="92">
        <v>3</v>
      </c>
      <c r="F81" s="46"/>
      <c r="G81" s="20"/>
      <c r="H81" s="98">
        <f t="shared" si="2"/>
        <v>0</v>
      </c>
    </row>
    <row r="82" spans="1:8" x14ac:dyDescent="0.25">
      <c r="A82" s="88"/>
      <c r="B82" s="79"/>
      <c r="C82" s="79" t="s">
        <v>18</v>
      </c>
      <c r="D82" s="79"/>
      <c r="E82" s="79"/>
      <c r="F82" s="79"/>
      <c r="G82" s="79"/>
      <c r="H82" s="79"/>
    </row>
    <row r="83" spans="1:8" x14ac:dyDescent="0.25">
      <c r="A83" s="90"/>
      <c r="B83" s="26"/>
      <c r="C83" s="26" t="s">
        <v>33</v>
      </c>
      <c r="D83" s="26"/>
      <c r="E83" s="26"/>
      <c r="F83" s="26"/>
      <c r="G83" s="26"/>
      <c r="H83" s="26"/>
    </row>
    <row r="84" spans="1:8" ht="60" x14ac:dyDescent="0.25">
      <c r="A84" s="27">
        <v>580</v>
      </c>
      <c r="B84" s="53"/>
      <c r="C84" s="34" t="s">
        <v>106</v>
      </c>
      <c r="D84" s="35" t="s">
        <v>16</v>
      </c>
      <c r="E84" s="92">
        <v>55.6</v>
      </c>
      <c r="F84" s="30"/>
      <c r="G84" s="53"/>
      <c r="H84" s="98">
        <f t="shared" ref="H84:H140" si="3">E84*F84</f>
        <v>0</v>
      </c>
    </row>
    <row r="85" spans="1:8" ht="60" x14ac:dyDescent="0.25">
      <c r="A85" s="27">
        <v>590</v>
      </c>
      <c r="B85" s="53"/>
      <c r="C85" s="34" t="s">
        <v>107</v>
      </c>
      <c r="D85" s="35" t="s">
        <v>16</v>
      </c>
      <c r="E85" s="92">
        <v>16</v>
      </c>
      <c r="F85" s="30"/>
      <c r="G85" s="53"/>
      <c r="H85" s="98">
        <f t="shared" si="3"/>
        <v>0</v>
      </c>
    </row>
    <row r="86" spans="1:8" ht="60" x14ac:dyDescent="0.25">
      <c r="A86" s="27">
        <v>600</v>
      </c>
      <c r="B86" s="53"/>
      <c r="C86" s="36" t="s">
        <v>108</v>
      </c>
      <c r="D86" s="35" t="s">
        <v>16</v>
      </c>
      <c r="E86" s="92">
        <v>30</v>
      </c>
      <c r="F86" s="31"/>
      <c r="G86" s="53"/>
      <c r="H86" s="98">
        <f t="shared" si="3"/>
        <v>0</v>
      </c>
    </row>
    <row r="87" spans="1:8" ht="60" x14ac:dyDescent="0.25">
      <c r="A87" s="27">
        <v>610</v>
      </c>
      <c r="B87" s="53"/>
      <c r="C87" s="34" t="s">
        <v>109</v>
      </c>
      <c r="D87" s="35" t="s">
        <v>16</v>
      </c>
      <c r="E87" s="92">
        <v>30</v>
      </c>
      <c r="F87" s="32"/>
      <c r="G87" s="53"/>
      <c r="H87" s="98">
        <f t="shared" si="3"/>
        <v>0</v>
      </c>
    </row>
    <row r="88" spans="1:8" ht="48" x14ac:dyDescent="0.25">
      <c r="A88" s="27">
        <v>620</v>
      </c>
      <c r="B88" s="53"/>
      <c r="C88" s="37" t="s">
        <v>110</v>
      </c>
      <c r="D88" s="38" t="s">
        <v>19</v>
      </c>
      <c r="E88" s="92">
        <v>24</v>
      </c>
      <c r="F88" s="32"/>
      <c r="G88" s="53"/>
      <c r="H88" s="98">
        <f t="shared" si="3"/>
        <v>0</v>
      </c>
    </row>
    <row r="89" spans="1:8" ht="48" x14ac:dyDescent="0.25">
      <c r="A89" s="27">
        <v>630</v>
      </c>
      <c r="B89" s="53"/>
      <c r="C89" s="37" t="s">
        <v>111</v>
      </c>
      <c r="D89" s="38" t="s">
        <v>19</v>
      </c>
      <c r="E89" s="92">
        <v>4</v>
      </c>
      <c r="F89" s="32"/>
      <c r="G89" s="53"/>
      <c r="H89" s="98">
        <f t="shared" si="3"/>
        <v>0</v>
      </c>
    </row>
    <row r="90" spans="1:8" ht="48" x14ac:dyDescent="0.25">
      <c r="A90" s="27">
        <v>640</v>
      </c>
      <c r="B90" s="53"/>
      <c r="C90" s="37" t="s">
        <v>112</v>
      </c>
      <c r="D90" s="38" t="s">
        <v>19</v>
      </c>
      <c r="E90" s="92">
        <v>12</v>
      </c>
      <c r="F90" s="32"/>
      <c r="G90" s="53"/>
      <c r="H90" s="98">
        <f t="shared" si="3"/>
        <v>0</v>
      </c>
    </row>
    <row r="91" spans="1:8" ht="48" x14ac:dyDescent="0.25">
      <c r="A91" s="27">
        <v>650</v>
      </c>
      <c r="B91" s="53"/>
      <c r="C91" s="37" t="s">
        <v>113</v>
      </c>
      <c r="D91" s="38" t="s">
        <v>19</v>
      </c>
      <c r="E91" s="92">
        <v>16</v>
      </c>
      <c r="F91" s="32"/>
      <c r="G91" s="53"/>
      <c r="H91" s="98">
        <f t="shared" si="3"/>
        <v>0</v>
      </c>
    </row>
    <row r="92" spans="1:8" ht="48" x14ac:dyDescent="0.25">
      <c r="A92" s="27">
        <v>660</v>
      </c>
      <c r="B92" s="53"/>
      <c r="C92" s="37" t="s">
        <v>114</v>
      </c>
      <c r="D92" s="38" t="s">
        <v>19</v>
      </c>
      <c r="E92" s="92">
        <v>8</v>
      </c>
      <c r="F92" s="32"/>
      <c r="G92" s="53"/>
      <c r="H92" s="98">
        <f t="shared" si="3"/>
        <v>0</v>
      </c>
    </row>
    <row r="93" spans="1:8" ht="60" x14ac:dyDescent="0.25">
      <c r="A93" s="27">
        <v>670</v>
      </c>
      <c r="B93" s="53"/>
      <c r="C93" s="37" t="s">
        <v>115</v>
      </c>
      <c r="D93" s="38" t="s">
        <v>19</v>
      </c>
      <c r="E93" s="92">
        <v>4</v>
      </c>
      <c r="F93" s="32"/>
      <c r="G93" s="53"/>
      <c r="H93" s="98">
        <f t="shared" si="3"/>
        <v>0</v>
      </c>
    </row>
    <row r="94" spans="1:8" ht="60" x14ac:dyDescent="0.25">
      <c r="A94" s="27">
        <v>680</v>
      </c>
      <c r="B94" s="53"/>
      <c r="C94" s="37" t="s">
        <v>116</v>
      </c>
      <c r="D94" s="38" t="s">
        <v>19</v>
      </c>
      <c r="E94" s="92">
        <v>8</v>
      </c>
      <c r="F94" s="32"/>
      <c r="G94" s="53"/>
      <c r="H94" s="98">
        <f t="shared" si="3"/>
        <v>0</v>
      </c>
    </row>
    <row r="95" spans="1:8" ht="60" x14ac:dyDescent="0.25">
      <c r="A95" s="27">
        <v>690</v>
      </c>
      <c r="B95" s="53"/>
      <c r="C95" s="28" t="s">
        <v>117</v>
      </c>
      <c r="D95" s="38" t="s">
        <v>19</v>
      </c>
      <c r="E95" s="92">
        <v>4</v>
      </c>
      <c r="F95" s="32"/>
      <c r="G95" s="53"/>
      <c r="H95" s="98">
        <f t="shared" si="3"/>
        <v>0</v>
      </c>
    </row>
    <row r="96" spans="1:8" ht="60" x14ac:dyDescent="0.25">
      <c r="A96" s="27">
        <v>700</v>
      </c>
      <c r="B96" s="53"/>
      <c r="C96" s="37" t="s">
        <v>118</v>
      </c>
      <c r="D96" s="38" t="s">
        <v>19</v>
      </c>
      <c r="E96" s="92">
        <v>2</v>
      </c>
      <c r="F96" s="32"/>
      <c r="G96" s="53"/>
      <c r="H96" s="98">
        <f t="shared" si="3"/>
        <v>0</v>
      </c>
    </row>
    <row r="97" spans="1:8" ht="48" x14ac:dyDescent="0.25">
      <c r="A97" s="27">
        <v>710</v>
      </c>
      <c r="B97" s="53"/>
      <c r="C97" s="37" t="s">
        <v>119</v>
      </c>
      <c r="D97" s="38" t="s">
        <v>19</v>
      </c>
      <c r="E97" s="92">
        <v>16</v>
      </c>
      <c r="F97" s="32"/>
      <c r="G97" s="53"/>
      <c r="H97" s="98">
        <f t="shared" si="3"/>
        <v>0</v>
      </c>
    </row>
    <row r="98" spans="1:8" ht="48" x14ac:dyDescent="0.25">
      <c r="A98" s="27">
        <v>720</v>
      </c>
      <c r="B98" s="53"/>
      <c r="C98" s="37" t="s">
        <v>120</v>
      </c>
      <c r="D98" s="38" t="s">
        <v>19</v>
      </c>
      <c r="E98" s="92">
        <v>8</v>
      </c>
      <c r="F98" s="33"/>
      <c r="G98" s="53"/>
      <c r="H98" s="98">
        <f t="shared" si="3"/>
        <v>0</v>
      </c>
    </row>
    <row r="99" spans="1:8" ht="48" x14ac:dyDescent="0.25">
      <c r="A99" s="27">
        <v>730</v>
      </c>
      <c r="B99" s="53"/>
      <c r="C99" s="37" t="s">
        <v>121</v>
      </c>
      <c r="D99" s="38" t="s">
        <v>19</v>
      </c>
      <c r="E99" s="92">
        <v>12</v>
      </c>
      <c r="F99" s="33"/>
      <c r="G99" s="53"/>
      <c r="H99" s="98">
        <f t="shared" si="3"/>
        <v>0</v>
      </c>
    </row>
    <row r="100" spans="1:8" ht="48" x14ac:dyDescent="0.25">
      <c r="A100" s="27">
        <v>740</v>
      </c>
      <c r="B100" s="53"/>
      <c r="C100" s="37" t="s">
        <v>122</v>
      </c>
      <c r="D100" s="38" t="s">
        <v>19</v>
      </c>
      <c r="E100" s="92">
        <v>18</v>
      </c>
      <c r="F100" s="33"/>
      <c r="G100" s="53"/>
      <c r="H100" s="98">
        <f t="shared" si="3"/>
        <v>0</v>
      </c>
    </row>
    <row r="101" spans="1:8" ht="60" x14ac:dyDescent="0.25">
      <c r="A101" s="27">
        <v>750</v>
      </c>
      <c r="B101" s="53"/>
      <c r="C101" s="37" t="s">
        <v>123</v>
      </c>
      <c r="D101" s="38" t="s">
        <v>19</v>
      </c>
      <c r="E101" s="92">
        <v>2</v>
      </c>
      <c r="F101" s="33"/>
      <c r="G101" s="53"/>
      <c r="H101" s="98">
        <f t="shared" si="3"/>
        <v>0</v>
      </c>
    </row>
    <row r="102" spans="1:8" ht="60" x14ac:dyDescent="0.25">
      <c r="A102" s="27">
        <v>760</v>
      </c>
      <c r="B102" s="53"/>
      <c r="C102" s="37" t="s">
        <v>124</v>
      </c>
      <c r="D102" s="38" t="s">
        <v>19</v>
      </c>
      <c r="E102" s="92">
        <v>4</v>
      </c>
      <c r="F102" s="33"/>
      <c r="G102" s="53"/>
      <c r="H102" s="98">
        <f t="shared" si="3"/>
        <v>0</v>
      </c>
    </row>
    <row r="103" spans="1:8" ht="60" x14ac:dyDescent="0.25">
      <c r="A103" s="27">
        <v>770</v>
      </c>
      <c r="B103" s="53"/>
      <c r="C103" s="37" t="s">
        <v>125</v>
      </c>
      <c r="D103" s="38" t="s">
        <v>19</v>
      </c>
      <c r="E103" s="92">
        <v>12</v>
      </c>
      <c r="F103" s="33"/>
      <c r="G103" s="53"/>
      <c r="H103" s="98">
        <f t="shared" si="3"/>
        <v>0</v>
      </c>
    </row>
    <row r="104" spans="1:8" ht="60" x14ac:dyDescent="0.25">
      <c r="A104" s="27">
        <v>780</v>
      </c>
      <c r="B104" s="53"/>
      <c r="C104" s="37" t="s">
        <v>126</v>
      </c>
      <c r="D104" s="38" t="s">
        <v>19</v>
      </c>
      <c r="E104" s="92">
        <v>4</v>
      </c>
      <c r="F104" s="32"/>
      <c r="G104" s="53"/>
      <c r="H104" s="98">
        <f t="shared" si="3"/>
        <v>0</v>
      </c>
    </row>
    <row r="105" spans="1:8" x14ac:dyDescent="0.25">
      <c r="A105" s="90"/>
      <c r="B105" s="26"/>
      <c r="C105" s="26" t="s">
        <v>20</v>
      </c>
      <c r="D105" s="26"/>
      <c r="E105" s="26"/>
      <c r="F105" s="26"/>
      <c r="G105" s="26"/>
      <c r="H105" s="26"/>
    </row>
    <row r="106" spans="1:8" ht="48" x14ac:dyDescent="0.25">
      <c r="A106" s="27">
        <v>790</v>
      </c>
      <c r="B106" s="53"/>
      <c r="C106" s="37" t="s">
        <v>127</v>
      </c>
      <c r="D106" s="38" t="s">
        <v>45</v>
      </c>
      <c r="E106" s="92">
        <v>21</v>
      </c>
      <c r="F106" s="33"/>
      <c r="G106" s="8">
        <v>10.5</v>
      </c>
      <c r="H106" s="98">
        <f t="shared" si="3"/>
        <v>0</v>
      </c>
    </row>
    <row r="107" spans="1:8" ht="48" x14ac:dyDescent="0.25">
      <c r="A107" s="27">
        <v>800</v>
      </c>
      <c r="B107" s="53"/>
      <c r="C107" s="37" t="s">
        <v>128</v>
      </c>
      <c r="D107" s="38" t="s">
        <v>45</v>
      </c>
      <c r="E107" s="92">
        <v>7</v>
      </c>
      <c r="F107" s="33"/>
      <c r="G107" s="53">
        <v>3.5</v>
      </c>
      <c r="H107" s="98">
        <f t="shared" si="3"/>
        <v>0</v>
      </c>
    </row>
    <row r="108" spans="1:8" ht="48" x14ac:dyDescent="0.25">
      <c r="A108" s="27">
        <v>810</v>
      </c>
      <c r="B108" s="53"/>
      <c r="C108" s="37" t="s">
        <v>129</v>
      </c>
      <c r="D108" s="38" t="s">
        <v>45</v>
      </c>
      <c r="E108" s="92">
        <v>26</v>
      </c>
      <c r="F108" s="33"/>
      <c r="G108" s="53">
        <v>13</v>
      </c>
      <c r="H108" s="98">
        <f t="shared" si="3"/>
        <v>0</v>
      </c>
    </row>
    <row r="109" spans="1:8" ht="48" x14ac:dyDescent="0.25">
      <c r="A109" s="27">
        <v>820</v>
      </c>
      <c r="B109" s="53"/>
      <c r="C109" s="37" t="s">
        <v>130</v>
      </c>
      <c r="D109" s="38" t="s">
        <v>45</v>
      </c>
      <c r="E109" s="92">
        <v>12.72</v>
      </c>
      <c r="F109" s="33"/>
      <c r="G109" s="53">
        <v>6.36</v>
      </c>
      <c r="H109" s="98">
        <f t="shared" si="3"/>
        <v>0</v>
      </c>
    </row>
    <row r="110" spans="1:8" ht="48" x14ac:dyDescent="0.25">
      <c r="A110" s="27">
        <v>830</v>
      </c>
      <c r="B110" s="53"/>
      <c r="C110" s="37" t="s">
        <v>46</v>
      </c>
      <c r="D110" s="38" t="s">
        <v>45</v>
      </c>
      <c r="E110" s="92">
        <v>21.68</v>
      </c>
      <c r="F110" s="33"/>
      <c r="G110" s="53">
        <v>10.84</v>
      </c>
      <c r="H110" s="98">
        <f t="shared" si="3"/>
        <v>0</v>
      </c>
    </row>
    <row r="111" spans="1:8" ht="48" x14ac:dyDescent="0.25">
      <c r="A111" s="27">
        <v>840</v>
      </c>
      <c r="B111" s="53"/>
      <c r="C111" s="37" t="s">
        <v>131</v>
      </c>
      <c r="D111" s="38" t="s">
        <v>19</v>
      </c>
      <c r="E111" s="92">
        <v>6</v>
      </c>
      <c r="F111" s="32"/>
      <c r="G111" s="53">
        <v>3</v>
      </c>
      <c r="H111" s="98">
        <f t="shared" si="3"/>
        <v>0</v>
      </c>
    </row>
    <row r="112" spans="1:8" ht="48" x14ac:dyDescent="0.25">
      <c r="A112" s="27">
        <v>850</v>
      </c>
      <c r="B112" s="53"/>
      <c r="C112" s="37" t="s">
        <v>132</v>
      </c>
      <c r="D112" s="38" t="s">
        <v>19</v>
      </c>
      <c r="E112" s="92">
        <v>16</v>
      </c>
      <c r="F112" s="32"/>
      <c r="G112" s="53">
        <v>8</v>
      </c>
      <c r="H112" s="98">
        <f t="shared" si="3"/>
        <v>0</v>
      </c>
    </row>
    <row r="113" spans="1:8" ht="60" x14ac:dyDescent="0.25">
      <c r="A113" s="27">
        <v>860</v>
      </c>
      <c r="B113" s="53"/>
      <c r="C113" s="49" t="s">
        <v>133</v>
      </c>
      <c r="D113" s="38" t="s">
        <v>19</v>
      </c>
      <c r="E113" s="92">
        <v>4</v>
      </c>
      <c r="F113" s="48"/>
      <c r="G113" s="53">
        <v>2</v>
      </c>
      <c r="H113" s="98">
        <f t="shared" si="3"/>
        <v>0</v>
      </c>
    </row>
    <row r="114" spans="1:8" ht="60" x14ac:dyDescent="0.25">
      <c r="A114" s="27">
        <v>870</v>
      </c>
      <c r="B114" s="53"/>
      <c r="C114" s="49" t="s">
        <v>134</v>
      </c>
      <c r="D114" s="38" t="s">
        <v>19</v>
      </c>
      <c r="E114" s="92">
        <v>8</v>
      </c>
      <c r="F114" s="48"/>
      <c r="G114" s="53">
        <v>4</v>
      </c>
      <c r="H114" s="98">
        <f t="shared" si="3"/>
        <v>0</v>
      </c>
    </row>
    <row r="115" spans="1:8" ht="60" x14ac:dyDescent="0.25">
      <c r="A115" s="27">
        <v>880</v>
      </c>
      <c r="B115" s="53"/>
      <c r="C115" s="49" t="s">
        <v>135</v>
      </c>
      <c r="D115" s="38" t="s">
        <v>19</v>
      </c>
      <c r="E115" s="92">
        <v>16</v>
      </c>
      <c r="F115" s="31"/>
      <c r="G115" s="53">
        <v>8</v>
      </c>
      <c r="H115" s="98">
        <f t="shared" si="3"/>
        <v>0</v>
      </c>
    </row>
    <row r="116" spans="1:8" ht="60" x14ac:dyDescent="0.25">
      <c r="A116" s="27">
        <v>890</v>
      </c>
      <c r="B116" s="53"/>
      <c r="C116" s="49" t="s">
        <v>136</v>
      </c>
      <c r="D116" s="38" t="s">
        <v>19</v>
      </c>
      <c r="E116" s="92">
        <v>2</v>
      </c>
      <c r="F116" s="31"/>
      <c r="G116" s="53">
        <v>1</v>
      </c>
      <c r="H116" s="98">
        <f t="shared" si="3"/>
        <v>0</v>
      </c>
    </row>
    <row r="117" spans="1:8" ht="60" x14ac:dyDescent="0.25">
      <c r="A117" s="27">
        <v>900</v>
      </c>
      <c r="B117" s="53"/>
      <c r="C117" s="49" t="s">
        <v>137</v>
      </c>
      <c r="D117" s="38" t="s">
        <v>19</v>
      </c>
      <c r="E117" s="92">
        <v>6</v>
      </c>
      <c r="F117" s="31"/>
      <c r="G117" s="53">
        <v>3</v>
      </c>
      <c r="H117" s="98">
        <f t="shared" si="3"/>
        <v>0</v>
      </c>
    </row>
    <row r="118" spans="1:8" ht="48" x14ac:dyDescent="0.25">
      <c r="A118" s="27">
        <v>910</v>
      </c>
      <c r="B118" s="53"/>
      <c r="C118" s="49" t="s">
        <v>52</v>
      </c>
      <c r="D118" s="38" t="s">
        <v>19</v>
      </c>
      <c r="E118" s="92">
        <v>2</v>
      </c>
      <c r="F118" s="31"/>
      <c r="G118" s="53">
        <v>1</v>
      </c>
      <c r="H118" s="98">
        <f t="shared" si="3"/>
        <v>0</v>
      </c>
    </row>
    <row r="119" spans="1:8" ht="60" x14ac:dyDescent="0.25">
      <c r="A119" s="27">
        <v>920</v>
      </c>
      <c r="B119" s="53"/>
      <c r="C119" s="49" t="s">
        <v>138</v>
      </c>
      <c r="D119" s="38" t="s">
        <v>19</v>
      </c>
      <c r="E119" s="92">
        <v>16</v>
      </c>
      <c r="F119" s="31"/>
      <c r="G119" s="53">
        <v>8</v>
      </c>
      <c r="H119" s="98">
        <f t="shared" si="3"/>
        <v>0</v>
      </c>
    </row>
    <row r="120" spans="1:8" ht="48" x14ac:dyDescent="0.25">
      <c r="A120" s="27">
        <v>930</v>
      </c>
      <c r="B120" s="53"/>
      <c r="C120" s="49" t="s">
        <v>139</v>
      </c>
      <c r="D120" s="38" t="s">
        <v>19</v>
      </c>
      <c r="E120" s="92">
        <v>12</v>
      </c>
      <c r="F120" s="31"/>
      <c r="G120" s="53">
        <v>6</v>
      </c>
      <c r="H120" s="98">
        <f t="shared" si="3"/>
        <v>0</v>
      </c>
    </row>
    <row r="121" spans="1:8" ht="48" x14ac:dyDescent="0.25">
      <c r="A121" s="27">
        <v>940</v>
      </c>
      <c r="B121" s="53"/>
      <c r="C121" s="49" t="s">
        <v>140</v>
      </c>
      <c r="D121" s="38" t="s">
        <v>19</v>
      </c>
      <c r="E121" s="92">
        <v>6</v>
      </c>
      <c r="F121" s="31"/>
      <c r="G121" s="53">
        <v>3</v>
      </c>
      <c r="H121" s="98">
        <f t="shared" si="3"/>
        <v>0</v>
      </c>
    </row>
    <row r="122" spans="1:8" ht="108" x14ac:dyDescent="0.25">
      <c r="A122" s="27">
        <v>950</v>
      </c>
      <c r="B122" s="53"/>
      <c r="C122" s="28" t="s">
        <v>141</v>
      </c>
      <c r="D122" s="38" t="s">
        <v>47</v>
      </c>
      <c r="E122" s="92">
        <v>1</v>
      </c>
      <c r="F122" s="31"/>
      <c r="G122" s="53"/>
      <c r="H122" s="98">
        <f t="shared" si="3"/>
        <v>0</v>
      </c>
    </row>
    <row r="123" spans="1:8" ht="72" x14ac:dyDescent="0.25">
      <c r="A123" s="27">
        <v>960</v>
      </c>
      <c r="B123" s="53"/>
      <c r="C123" s="28" t="s">
        <v>142</v>
      </c>
      <c r="D123" s="38" t="s">
        <v>16</v>
      </c>
      <c r="E123" s="92">
        <v>30</v>
      </c>
      <c r="F123" s="31"/>
      <c r="G123" s="53"/>
      <c r="H123" s="98">
        <f t="shared" si="3"/>
        <v>0</v>
      </c>
    </row>
    <row r="124" spans="1:8" x14ac:dyDescent="0.25">
      <c r="A124" s="90"/>
      <c r="B124" s="26"/>
      <c r="C124" s="26" t="s">
        <v>48</v>
      </c>
      <c r="D124" s="26"/>
      <c r="E124" s="26"/>
      <c r="F124" s="26"/>
      <c r="G124" s="26"/>
      <c r="H124" s="26"/>
    </row>
    <row r="125" spans="1:8" ht="48" x14ac:dyDescent="0.25">
      <c r="A125" s="27">
        <v>970</v>
      </c>
      <c r="B125" s="53"/>
      <c r="C125" s="28" t="s">
        <v>143</v>
      </c>
      <c r="D125" s="38" t="s">
        <v>45</v>
      </c>
      <c r="E125" s="92">
        <v>3</v>
      </c>
      <c r="F125" s="31"/>
      <c r="G125" s="53"/>
      <c r="H125" s="98">
        <f t="shared" si="3"/>
        <v>0</v>
      </c>
    </row>
    <row r="126" spans="1:8" ht="48" x14ac:dyDescent="0.25">
      <c r="A126" s="27">
        <v>980</v>
      </c>
      <c r="B126" s="53"/>
      <c r="C126" s="28" t="s">
        <v>144</v>
      </c>
      <c r="D126" s="38" t="s">
        <v>45</v>
      </c>
      <c r="E126" s="92">
        <v>30</v>
      </c>
      <c r="F126" s="31"/>
      <c r="G126" s="53"/>
      <c r="H126" s="98">
        <f t="shared" si="3"/>
        <v>0</v>
      </c>
    </row>
    <row r="127" spans="1:8" ht="48" x14ac:dyDescent="0.25">
      <c r="A127" s="27">
        <v>990</v>
      </c>
      <c r="B127" s="53"/>
      <c r="C127" s="28" t="s">
        <v>145</v>
      </c>
      <c r="D127" s="38" t="s">
        <v>19</v>
      </c>
      <c r="E127" s="92">
        <v>2</v>
      </c>
      <c r="F127" s="31"/>
      <c r="G127" s="53"/>
      <c r="H127" s="98">
        <f t="shared" si="3"/>
        <v>0</v>
      </c>
    </row>
    <row r="128" spans="1:8" ht="48" x14ac:dyDescent="0.25">
      <c r="A128" s="27">
        <v>1000</v>
      </c>
      <c r="B128" s="53"/>
      <c r="C128" s="28" t="s">
        <v>146</v>
      </c>
      <c r="D128" s="38" t="s">
        <v>19</v>
      </c>
      <c r="E128" s="92">
        <v>6</v>
      </c>
      <c r="F128" s="31"/>
      <c r="G128" s="53"/>
      <c r="H128" s="98">
        <f t="shared" si="3"/>
        <v>0</v>
      </c>
    </row>
    <row r="129" spans="1:8" ht="48" x14ac:dyDescent="0.25">
      <c r="A129" s="27">
        <v>1010</v>
      </c>
      <c r="B129" s="53"/>
      <c r="C129" s="28" t="s">
        <v>147</v>
      </c>
      <c r="D129" s="38" t="s">
        <v>19</v>
      </c>
      <c r="E129" s="92">
        <v>8</v>
      </c>
      <c r="F129" s="31"/>
      <c r="G129" s="53"/>
      <c r="H129" s="98">
        <f t="shared" si="3"/>
        <v>0</v>
      </c>
    </row>
    <row r="130" spans="1:8" ht="48" x14ac:dyDescent="0.25">
      <c r="A130" s="27">
        <v>1020</v>
      </c>
      <c r="B130" s="53"/>
      <c r="C130" s="28" t="s">
        <v>148</v>
      </c>
      <c r="D130" s="38" t="s">
        <v>19</v>
      </c>
      <c r="E130" s="92">
        <v>2</v>
      </c>
      <c r="F130" s="31"/>
      <c r="G130" s="53"/>
      <c r="H130" s="98">
        <f t="shared" si="3"/>
        <v>0</v>
      </c>
    </row>
    <row r="131" spans="1:8" ht="48" x14ac:dyDescent="0.25">
      <c r="A131" s="27">
        <v>1030</v>
      </c>
      <c r="B131" s="53"/>
      <c r="C131" s="28" t="s">
        <v>149</v>
      </c>
      <c r="D131" s="38" t="s">
        <v>19</v>
      </c>
      <c r="E131" s="92">
        <v>2</v>
      </c>
      <c r="F131" s="83"/>
      <c r="G131" s="53"/>
      <c r="H131" s="98">
        <f t="shared" si="3"/>
        <v>0</v>
      </c>
    </row>
    <row r="132" spans="1:8" ht="60" x14ac:dyDescent="0.25">
      <c r="A132" s="27">
        <v>1040</v>
      </c>
      <c r="B132" s="53"/>
      <c r="C132" s="28" t="s">
        <v>150</v>
      </c>
      <c r="D132" s="38" t="s">
        <v>19</v>
      </c>
      <c r="E132" s="92">
        <v>2</v>
      </c>
      <c r="F132" s="83"/>
      <c r="G132" s="53"/>
      <c r="H132" s="98">
        <f t="shared" si="3"/>
        <v>0</v>
      </c>
    </row>
    <row r="133" spans="1:8" ht="60" x14ac:dyDescent="0.25">
      <c r="A133" s="27">
        <v>1050</v>
      </c>
      <c r="B133" s="53"/>
      <c r="C133" s="28" t="s">
        <v>151</v>
      </c>
      <c r="D133" s="38" t="s">
        <v>19</v>
      </c>
      <c r="E133" s="92">
        <v>2</v>
      </c>
      <c r="F133" s="83"/>
      <c r="G133" s="53"/>
      <c r="H133" s="98">
        <f t="shared" si="3"/>
        <v>0</v>
      </c>
    </row>
    <row r="134" spans="1:8" ht="72" x14ac:dyDescent="0.25">
      <c r="A134" s="27">
        <v>1060</v>
      </c>
      <c r="B134" s="53"/>
      <c r="C134" s="28" t="s">
        <v>152</v>
      </c>
      <c r="D134" s="38" t="s">
        <v>19</v>
      </c>
      <c r="E134" s="92">
        <v>2</v>
      </c>
      <c r="F134" s="83"/>
      <c r="G134" s="53"/>
      <c r="H134" s="98">
        <f t="shared" si="3"/>
        <v>0</v>
      </c>
    </row>
    <row r="135" spans="1:8" ht="72" x14ac:dyDescent="0.25">
      <c r="A135" s="27">
        <v>1070</v>
      </c>
      <c r="B135" s="53"/>
      <c r="C135" s="28" t="s">
        <v>153</v>
      </c>
      <c r="D135" s="38" t="s">
        <v>19</v>
      </c>
      <c r="E135" s="92">
        <v>2</v>
      </c>
      <c r="F135" s="83"/>
      <c r="G135" s="53"/>
      <c r="H135" s="98">
        <f t="shared" si="3"/>
        <v>0</v>
      </c>
    </row>
    <row r="136" spans="1:8" ht="48" x14ac:dyDescent="0.25">
      <c r="A136" s="27">
        <v>1080</v>
      </c>
      <c r="B136" s="53"/>
      <c r="C136" s="28" t="s">
        <v>154</v>
      </c>
      <c r="D136" s="38" t="s">
        <v>19</v>
      </c>
      <c r="E136" s="92">
        <v>2</v>
      </c>
      <c r="F136" s="83"/>
      <c r="G136" s="53"/>
      <c r="H136" s="98">
        <f t="shared" si="3"/>
        <v>0</v>
      </c>
    </row>
    <row r="137" spans="1:8" ht="120" x14ac:dyDescent="0.25">
      <c r="A137" s="27">
        <v>1090</v>
      </c>
      <c r="B137" s="53"/>
      <c r="C137" s="28" t="s">
        <v>155</v>
      </c>
      <c r="D137" s="38" t="s">
        <v>19</v>
      </c>
      <c r="E137" s="92">
        <v>2</v>
      </c>
      <c r="F137" s="83"/>
      <c r="G137" s="53"/>
      <c r="H137" s="98">
        <f t="shared" si="3"/>
        <v>0</v>
      </c>
    </row>
    <row r="138" spans="1:8" ht="60" x14ac:dyDescent="0.25">
      <c r="A138" s="27">
        <v>1100</v>
      </c>
      <c r="B138" s="53"/>
      <c r="C138" s="28" t="s">
        <v>156</v>
      </c>
      <c r="D138" s="38" t="s">
        <v>19</v>
      </c>
      <c r="E138" s="92">
        <v>1</v>
      </c>
      <c r="F138" s="83"/>
      <c r="G138" s="53"/>
      <c r="H138" s="98">
        <f t="shared" si="3"/>
        <v>0</v>
      </c>
    </row>
    <row r="139" spans="1:8" ht="108" x14ac:dyDescent="0.25">
      <c r="A139" s="27">
        <v>1110</v>
      </c>
      <c r="B139" s="53"/>
      <c r="C139" s="37" t="s">
        <v>157</v>
      </c>
      <c r="D139" s="38" t="s">
        <v>47</v>
      </c>
      <c r="E139" s="92">
        <v>1</v>
      </c>
      <c r="F139" s="83"/>
      <c r="G139" s="53"/>
      <c r="H139" s="98">
        <f t="shared" si="3"/>
        <v>0</v>
      </c>
    </row>
    <row r="140" spans="1:8" ht="72" x14ac:dyDescent="0.25">
      <c r="A140" s="27">
        <v>1120</v>
      </c>
      <c r="B140" s="53"/>
      <c r="C140" s="37" t="s">
        <v>158</v>
      </c>
      <c r="D140" s="38" t="s">
        <v>16</v>
      </c>
      <c r="E140" s="92">
        <v>20</v>
      </c>
      <c r="F140" s="83"/>
      <c r="G140" s="53"/>
      <c r="H140" s="98">
        <f t="shared" si="3"/>
        <v>0</v>
      </c>
    </row>
    <row r="141" spans="1:8" x14ac:dyDescent="0.25">
      <c r="A141" s="90"/>
      <c r="B141" s="26"/>
      <c r="C141" s="26" t="s">
        <v>49</v>
      </c>
      <c r="D141" s="26"/>
      <c r="E141" s="26"/>
      <c r="F141" s="26"/>
      <c r="G141" s="26"/>
      <c r="H141" s="26"/>
    </row>
    <row r="142" spans="1:8" ht="84" x14ac:dyDescent="0.25">
      <c r="A142" s="27">
        <v>1130</v>
      </c>
      <c r="B142" s="53"/>
      <c r="C142" s="28" t="s">
        <v>159</v>
      </c>
      <c r="D142" s="38" t="s">
        <v>50</v>
      </c>
      <c r="E142" s="92">
        <v>14</v>
      </c>
      <c r="F142" s="83"/>
      <c r="G142" s="53"/>
      <c r="H142" s="100">
        <f>E142*F142</f>
        <v>0</v>
      </c>
    </row>
    <row r="143" spans="1:8" ht="72" x14ac:dyDescent="0.25">
      <c r="A143" s="27">
        <v>1140</v>
      </c>
      <c r="B143" s="53"/>
      <c r="C143" s="37" t="s">
        <v>160</v>
      </c>
      <c r="D143" s="38" t="s">
        <v>50</v>
      </c>
      <c r="E143" s="92">
        <v>4</v>
      </c>
      <c r="F143" s="83"/>
      <c r="G143" s="53"/>
      <c r="H143" s="100">
        <f t="shared" ref="H143:H162" si="4">E143*F143</f>
        <v>0</v>
      </c>
    </row>
    <row r="144" spans="1:8" ht="60" x14ac:dyDescent="0.25">
      <c r="A144" s="27">
        <v>1150</v>
      </c>
      <c r="B144" s="53"/>
      <c r="C144" s="37" t="s">
        <v>161</v>
      </c>
      <c r="D144" s="38" t="s">
        <v>50</v>
      </c>
      <c r="E144" s="92">
        <v>12</v>
      </c>
      <c r="F144" s="83"/>
      <c r="G144" s="53"/>
      <c r="H144" s="100">
        <f t="shared" si="4"/>
        <v>0</v>
      </c>
    </row>
    <row r="145" spans="1:8" ht="60" x14ac:dyDescent="0.25">
      <c r="A145" s="27">
        <v>1160</v>
      </c>
      <c r="B145" s="53"/>
      <c r="C145" s="37" t="s">
        <v>162</v>
      </c>
      <c r="D145" s="38" t="s">
        <v>50</v>
      </c>
      <c r="E145" s="92">
        <v>12</v>
      </c>
      <c r="F145" s="83"/>
      <c r="G145" s="53"/>
      <c r="H145" s="100">
        <f t="shared" si="4"/>
        <v>0</v>
      </c>
    </row>
    <row r="146" spans="1:8" ht="60" x14ac:dyDescent="0.25">
      <c r="A146" s="27">
        <v>1170</v>
      </c>
      <c r="B146" s="53"/>
      <c r="C146" s="37" t="s">
        <v>163</v>
      </c>
      <c r="D146" s="38" t="s">
        <v>50</v>
      </c>
      <c r="E146" s="92">
        <v>4</v>
      </c>
      <c r="F146" s="83"/>
      <c r="G146" s="53"/>
      <c r="H146" s="100">
        <f t="shared" si="4"/>
        <v>0</v>
      </c>
    </row>
    <row r="147" spans="1:8" ht="84" x14ac:dyDescent="0.25">
      <c r="A147" s="27">
        <v>1180</v>
      </c>
      <c r="B147" s="53"/>
      <c r="C147" s="39" t="s">
        <v>164</v>
      </c>
      <c r="D147" s="38" t="s">
        <v>12</v>
      </c>
      <c r="E147" s="92">
        <v>14</v>
      </c>
      <c r="F147" s="83"/>
      <c r="G147" s="53"/>
      <c r="H147" s="100">
        <f t="shared" si="4"/>
        <v>0</v>
      </c>
    </row>
    <row r="148" spans="1:8" ht="84" x14ac:dyDescent="0.25">
      <c r="A148" s="27">
        <v>1190</v>
      </c>
      <c r="B148" s="53"/>
      <c r="C148" s="37" t="s">
        <v>165</v>
      </c>
      <c r="D148" s="38" t="s">
        <v>50</v>
      </c>
      <c r="E148" s="92">
        <v>12</v>
      </c>
      <c r="F148" s="83"/>
      <c r="G148" s="53"/>
      <c r="H148" s="100">
        <f t="shared" si="4"/>
        <v>0</v>
      </c>
    </row>
    <row r="149" spans="1:8" ht="60" x14ac:dyDescent="0.25">
      <c r="A149" s="27">
        <v>1200</v>
      </c>
      <c r="B149" s="53"/>
      <c r="C149" s="37" t="s">
        <v>166</v>
      </c>
      <c r="D149" s="38" t="s">
        <v>19</v>
      </c>
      <c r="E149" s="92">
        <v>4</v>
      </c>
      <c r="F149" s="83"/>
      <c r="G149" s="53"/>
      <c r="H149" s="100">
        <f t="shared" si="4"/>
        <v>0</v>
      </c>
    </row>
    <row r="150" spans="1:8" ht="60" x14ac:dyDescent="0.25">
      <c r="A150" s="27">
        <v>1210</v>
      </c>
      <c r="B150" s="53"/>
      <c r="C150" s="37" t="s">
        <v>167</v>
      </c>
      <c r="D150" s="38" t="s">
        <v>19</v>
      </c>
      <c r="E150" s="92">
        <v>4</v>
      </c>
      <c r="F150" s="83"/>
      <c r="G150" s="53"/>
      <c r="H150" s="100">
        <f t="shared" si="4"/>
        <v>0</v>
      </c>
    </row>
    <row r="151" spans="1:8" ht="72" x14ac:dyDescent="0.25">
      <c r="A151" s="27">
        <v>1220</v>
      </c>
      <c r="B151" s="53"/>
      <c r="C151" s="37" t="s">
        <v>168</v>
      </c>
      <c r="D151" s="38" t="s">
        <v>19</v>
      </c>
      <c r="E151" s="92">
        <v>4</v>
      </c>
      <c r="F151" s="83"/>
      <c r="G151" s="53"/>
      <c r="H151" s="100">
        <f t="shared" si="4"/>
        <v>0</v>
      </c>
    </row>
    <row r="152" spans="1:8" ht="60" x14ac:dyDescent="0.25">
      <c r="A152" s="27">
        <v>1230</v>
      </c>
      <c r="B152" s="53"/>
      <c r="C152" s="37" t="s">
        <v>169</v>
      </c>
      <c r="D152" s="38" t="s">
        <v>19</v>
      </c>
      <c r="E152" s="92">
        <v>4</v>
      </c>
      <c r="F152" s="83"/>
      <c r="G152" s="53"/>
      <c r="H152" s="100">
        <f t="shared" si="4"/>
        <v>0</v>
      </c>
    </row>
    <row r="153" spans="1:8" ht="60" x14ac:dyDescent="0.25">
      <c r="A153" s="27">
        <v>1240</v>
      </c>
      <c r="B153" s="53"/>
      <c r="C153" s="37" t="s">
        <v>170</v>
      </c>
      <c r="D153" s="38" t="s">
        <v>19</v>
      </c>
      <c r="E153" s="92">
        <v>4</v>
      </c>
      <c r="F153" s="83"/>
      <c r="G153" s="53"/>
      <c r="H153" s="100">
        <f t="shared" si="4"/>
        <v>0</v>
      </c>
    </row>
    <row r="154" spans="1:8" ht="60" x14ac:dyDescent="0.25">
      <c r="A154" s="27">
        <v>1250</v>
      </c>
      <c r="B154" s="53"/>
      <c r="C154" s="37" t="s">
        <v>51</v>
      </c>
      <c r="D154" s="38" t="s">
        <v>19</v>
      </c>
      <c r="E154" s="92">
        <v>14</v>
      </c>
      <c r="F154" s="83"/>
      <c r="G154" s="53"/>
      <c r="H154" s="100">
        <f t="shared" si="4"/>
        <v>0</v>
      </c>
    </row>
    <row r="155" spans="1:8" x14ac:dyDescent="0.25">
      <c r="A155" s="88"/>
      <c r="B155" s="79"/>
      <c r="C155" s="79" t="s">
        <v>26</v>
      </c>
      <c r="D155" s="79"/>
      <c r="E155" s="79"/>
      <c r="F155" s="79"/>
      <c r="G155" s="79"/>
      <c r="H155" s="79"/>
    </row>
    <row r="156" spans="1:8" ht="156" x14ac:dyDescent="0.25">
      <c r="A156" s="27">
        <v>1260</v>
      </c>
      <c r="B156" s="53"/>
      <c r="C156" s="39" t="s">
        <v>171</v>
      </c>
      <c r="D156" s="38" t="s">
        <v>12</v>
      </c>
      <c r="E156" s="47">
        <v>1</v>
      </c>
      <c r="F156" s="83"/>
      <c r="G156" s="53"/>
      <c r="H156" s="100">
        <f t="shared" si="4"/>
        <v>0</v>
      </c>
    </row>
    <row r="157" spans="1:8" ht="144" x14ac:dyDescent="0.25">
      <c r="A157" s="27">
        <v>1270</v>
      </c>
      <c r="B157" s="53"/>
      <c r="C157" s="39" t="s">
        <v>172</v>
      </c>
      <c r="D157" s="38" t="s">
        <v>12</v>
      </c>
      <c r="E157" s="47">
        <v>3</v>
      </c>
      <c r="F157" s="83"/>
      <c r="G157" s="53"/>
      <c r="H157" s="100">
        <f t="shared" si="4"/>
        <v>0</v>
      </c>
    </row>
    <row r="158" spans="1:8" ht="144" x14ac:dyDescent="0.25">
      <c r="A158" s="27">
        <v>1280</v>
      </c>
      <c r="B158" s="53"/>
      <c r="C158" s="39" t="s">
        <v>173</v>
      </c>
      <c r="D158" s="38" t="s">
        <v>12</v>
      </c>
      <c r="E158" s="47">
        <v>3</v>
      </c>
      <c r="F158" s="83"/>
      <c r="G158" s="53"/>
      <c r="H158" s="100">
        <f t="shared" si="4"/>
        <v>0</v>
      </c>
    </row>
    <row r="159" spans="1:8" ht="144" x14ac:dyDescent="0.25">
      <c r="A159" s="27">
        <v>1290</v>
      </c>
      <c r="B159" s="53"/>
      <c r="C159" s="39" t="s">
        <v>174</v>
      </c>
      <c r="D159" s="38" t="s">
        <v>12</v>
      </c>
      <c r="E159" s="47">
        <v>1</v>
      </c>
      <c r="F159" s="83"/>
      <c r="G159" s="53"/>
      <c r="H159" s="100">
        <f t="shared" si="4"/>
        <v>0</v>
      </c>
    </row>
    <row r="160" spans="1:8" ht="144" x14ac:dyDescent="0.25">
      <c r="A160" s="27">
        <v>1300</v>
      </c>
      <c r="B160" s="53"/>
      <c r="C160" s="39" t="s">
        <v>175</v>
      </c>
      <c r="D160" s="38" t="s">
        <v>12</v>
      </c>
      <c r="E160" s="47">
        <v>1</v>
      </c>
      <c r="F160" s="83"/>
      <c r="G160" s="53"/>
      <c r="H160" s="100">
        <f t="shared" si="4"/>
        <v>0</v>
      </c>
    </row>
    <row r="161" spans="1:8" ht="60" x14ac:dyDescent="0.25">
      <c r="A161" s="27">
        <v>1310</v>
      </c>
      <c r="B161" s="53"/>
      <c r="C161" s="39" t="s">
        <v>176</v>
      </c>
      <c r="D161" s="38" t="s">
        <v>12</v>
      </c>
      <c r="E161" s="47">
        <v>64</v>
      </c>
      <c r="F161" s="83"/>
      <c r="G161" s="53"/>
      <c r="H161" s="100">
        <f t="shared" si="4"/>
        <v>0</v>
      </c>
    </row>
    <row r="162" spans="1:8" ht="48" x14ac:dyDescent="0.25">
      <c r="A162" s="27">
        <v>1320</v>
      </c>
      <c r="B162" s="53"/>
      <c r="C162" s="39" t="s">
        <v>177</v>
      </c>
      <c r="D162" s="38" t="s">
        <v>12</v>
      </c>
      <c r="E162" s="47">
        <v>2</v>
      </c>
      <c r="F162" s="83"/>
      <c r="G162" s="53"/>
      <c r="H162" s="100">
        <f t="shared" si="4"/>
        <v>0</v>
      </c>
    </row>
    <row r="163" spans="1:8" x14ac:dyDescent="0.25">
      <c r="A163" s="27"/>
      <c r="B163" s="53"/>
      <c r="C163" s="50"/>
      <c r="D163" s="53"/>
      <c r="E163" s="47"/>
      <c r="F163" s="83"/>
      <c r="G163" s="53"/>
      <c r="H163" s="100"/>
    </row>
    <row r="164" spans="1:8" x14ac:dyDescent="0.25">
      <c r="G164" s="29" t="s">
        <v>34</v>
      </c>
      <c r="H164" s="101">
        <f>SUM(H15:H156)</f>
        <v>0</v>
      </c>
    </row>
    <row r="165" spans="1:8" x14ac:dyDescent="0.25">
      <c r="G165" s="29" t="s">
        <v>35</v>
      </c>
      <c r="H165" s="101">
        <f>+H164*0.16</f>
        <v>0</v>
      </c>
    </row>
    <row r="166" spans="1:8" x14ac:dyDescent="0.25">
      <c r="G166" s="29" t="s">
        <v>36</v>
      </c>
      <c r="H166" s="101">
        <f>+H164+H165</f>
        <v>0</v>
      </c>
    </row>
  </sheetData>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ADECUACIONES CONSTRUCTIVAS N1-2</vt:lpstr>
      <vt:lpstr>'ADECUACIONES CONSTRUCTIVAS N1-2'!Área_de_impresión</vt:lpstr>
      <vt:lpstr>'ADECUACIONES CONSTRUCTIVAS N1-2'!Títulos_a_imprimir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Administrador</cp:lastModifiedBy>
  <cp:lastPrinted>2020-11-10T17:08:19Z</cp:lastPrinted>
  <dcterms:created xsi:type="dcterms:W3CDTF">2020-09-09T21:58:38Z</dcterms:created>
  <dcterms:modified xsi:type="dcterms:W3CDTF">2020-11-11T17:26:28Z</dcterms:modified>
</cp:coreProperties>
</file>